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25" windowWidth="19815" windowHeight="7620"/>
  </bookViews>
  <sheets>
    <sheet name="2024" sheetId="1" r:id="rId1"/>
    <sheet name="2025" sheetId="2" r:id="rId2"/>
    <sheet name="2026" sheetId="3" r:id="rId3"/>
  </sheets>
  <definedNames>
    <definedName name="_xlnm.Print_Area" localSheetId="0">'2024'!$A$1:$H$102</definedName>
    <definedName name="_xlnm.Print_Area" localSheetId="1">'2025'!$A$1:$H$118</definedName>
    <definedName name="_xlnm.Print_Area" localSheetId="2">'2026'!$A$1:$H$118</definedName>
  </definedNames>
  <calcPr calcId="144525"/>
</workbook>
</file>

<file path=xl/calcChain.xml><?xml version="1.0" encoding="utf-8"?>
<calcChain xmlns="http://schemas.openxmlformats.org/spreadsheetml/2006/main">
  <c r="G111" i="3" l="1"/>
  <c r="E111" i="3"/>
  <c r="D111" i="3"/>
  <c r="C111" i="3"/>
  <c r="G108" i="3"/>
  <c r="E107" i="3"/>
  <c r="F102" i="3"/>
  <c r="E102" i="3"/>
  <c r="D102" i="3" s="1"/>
  <c r="G102" i="3" s="1"/>
  <c r="G93" i="3"/>
  <c r="G91" i="3"/>
  <c r="C89" i="3"/>
  <c r="G84" i="3"/>
  <c r="G73" i="3"/>
  <c r="F73" i="3"/>
  <c r="E73" i="3"/>
  <c r="D73" i="3"/>
  <c r="C73" i="3"/>
  <c r="G68" i="3"/>
  <c r="F67" i="3"/>
  <c r="E67" i="3"/>
  <c r="G67" i="3" s="1"/>
  <c r="D67" i="3"/>
  <c r="G66" i="3"/>
  <c r="D66" i="3"/>
  <c r="G65" i="3"/>
  <c r="G64" i="3"/>
  <c r="G63" i="3"/>
  <c r="G62" i="3"/>
  <c r="G60" i="3"/>
  <c r="G55" i="3" s="1"/>
  <c r="G58" i="3"/>
  <c r="G57" i="3"/>
  <c r="G56" i="3" s="1"/>
  <c r="F56" i="3"/>
  <c r="C56" i="3"/>
  <c r="F55" i="3"/>
  <c r="E55" i="3"/>
  <c r="D55" i="3"/>
  <c r="C55" i="3"/>
  <c r="D54" i="3"/>
  <c r="G54" i="3" s="1"/>
  <c r="D53" i="3"/>
  <c r="G53" i="3" s="1"/>
  <c r="D52" i="3"/>
  <c r="C52" i="3"/>
  <c r="G52" i="3" s="1"/>
  <c r="G51" i="3"/>
  <c r="D51" i="3"/>
  <c r="G50" i="3"/>
  <c r="D50" i="3"/>
  <c r="E49" i="3"/>
  <c r="E47" i="3" s="1"/>
  <c r="D49" i="3"/>
  <c r="G49" i="3" s="1"/>
  <c r="D48" i="3"/>
  <c r="G48" i="3" s="1"/>
  <c r="F47" i="3"/>
  <c r="C47" i="3"/>
  <c r="G46" i="3"/>
  <c r="G45" i="3" s="1"/>
  <c r="D46" i="3"/>
  <c r="F45" i="3"/>
  <c r="E45" i="3"/>
  <c r="D45" i="3"/>
  <c r="C45" i="3"/>
  <c r="D44" i="3"/>
  <c r="G44" i="3" s="1"/>
  <c r="D43" i="3"/>
  <c r="G43" i="3" s="1"/>
  <c r="E42" i="3"/>
  <c r="D42" i="3" s="1"/>
  <c r="F41" i="3"/>
  <c r="E41" i="3"/>
  <c r="C41" i="3"/>
  <c r="D40" i="3"/>
  <c r="G40" i="3" s="1"/>
  <c r="G39" i="3" s="1"/>
  <c r="F39" i="3"/>
  <c r="E39" i="3"/>
  <c r="D39" i="3"/>
  <c r="C39" i="3"/>
  <c r="G38" i="3"/>
  <c r="D38" i="3"/>
  <c r="G37" i="3"/>
  <c r="D37" i="3"/>
  <c r="G36" i="3"/>
  <c r="D36" i="3"/>
  <c r="G35" i="3"/>
  <c r="D35" i="3"/>
  <c r="G34" i="3"/>
  <c r="D34" i="3"/>
  <c r="G33" i="3"/>
  <c r="D33" i="3"/>
  <c r="G32" i="3"/>
  <c r="D32" i="3"/>
  <c r="G31" i="3"/>
  <c r="F31" i="3"/>
  <c r="E31" i="3"/>
  <c r="D31" i="3"/>
  <c r="C31" i="3"/>
  <c r="D30" i="3"/>
  <c r="G30" i="3" s="1"/>
  <c r="D29" i="3"/>
  <c r="D27" i="3" s="1"/>
  <c r="D28" i="3"/>
  <c r="G28" i="3" s="1"/>
  <c r="F27" i="3"/>
  <c r="E27" i="3"/>
  <c r="C27" i="3"/>
  <c r="G26" i="3"/>
  <c r="G25" i="3" s="1"/>
  <c r="D26" i="3"/>
  <c r="F25" i="3"/>
  <c r="E25" i="3"/>
  <c r="D25" i="3"/>
  <c r="C25" i="3"/>
  <c r="E24" i="3"/>
  <c r="D24" i="3" s="1"/>
  <c r="G23" i="3"/>
  <c r="D23" i="3"/>
  <c r="G22" i="3"/>
  <c r="E22" i="3"/>
  <c r="D22" i="3"/>
  <c r="F21" i="3"/>
  <c r="F10" i="3" s="1"/>
  <c r="C21" i="3"/>
  <c r="C10" i="3"/>
  <c r="E118" i="2"/>
  <c r="E117" i="2"/>
  <c r="E116" i="2"/>
  <c r="G111" i="2"/>
  <c r="E111" i="2"/>
  <c r="D111" i="2"/>
  <c r="C111" i="2"/>
  <c r="G108" i="2"/>
  <c r="E107" i="2"/>
  <c r="F102" i="2"/>
  <c r="E102" i="2"/>
  <c r="D102" i="2" s="1"/>
  <c r="G102" i="2" s="1"/>
  <c r="G93" i="2"/>
  <c r="G91" i="2"/>
  <c r="C89" i="2"/>
  <c r="G84" i="2"/>
  <c r="G73" i="2"/>
  <c r="F73" i="2"/>
  <c r="E73" i="2"/>
  <c r="D73" i="2"/>
  <c r="C73" i="2"/>
  <c r="G68" i="2"/>
  <c r="G67" i="2"/>
  <c r="F67" i="2"/>
  <c r="E67" i="2"/>
  <c r="D67" i="2"/>
  <c r="G66" i="2"/>
  <c r="D66" i="2"/>
  <c r="G65" i="2"/>
  <c r="G64" i="2"/>
  <c r="G63" i="2"/>
  <c r="G62" i="2"/>
  <c r="G60" i="2"/>
  <c r="G58" i="2"/>
  <c r="G57" i="2"/>
  <c r="G56" i="2" s="1"/>
  <c r="F56" i="2"/>
  <c r="C56" i="2"/>
  <c r="G55" i="2"/>
  <c r="F55" i="2"/>
  <c r="E55" i="2"/>
  <c r="D55" i="2"/>
  <c r="C55" i="2"/>
  <c r="D54" i="2"/>
  <c r="G54" i="2" s="1"/>
  <c r="D53" i="2"/>
  <c r="G53" i="2" s="1"/>
  <c r="D52" i="2"/>
  <c r="C52" i="2"/>
  <c r="G52" i="2" s="1"/>
  <c r="G51" i="2"/>
  <c r="D51" i="2"/>
  <c r="G50" i="2"/>
  <c r="D50" i="2"/>
  <c r="G49" i="2"/>
  <c r="E49" i="2"/>
  <c r="D49" i="2"/>
  <c r="D48" i="2"/>
  <c r="G48" i="2" s="1"/>
  <c r="F47" i="2"/>
  <c r="E47" i="2"/>
  <c r="D47" i="2"/>
  <c r="G46" i="2"/>
  <c r="D46" i="2"/>
  <c r="G45" i="2"/>
  <c r="F45" i="2"/>
  <c r="E45" i="2"/>
  <c r="D45" i="2"/>
  <c r="C45" i="2"/>
  <c r="D44" i="2"/>
  <c r="G44" i="2" s="1"/>
  <c r="D43" i="2"/>
  <c r="G43" i="2" s="1"/>
  <c r="E42" i="2"/>
  <c r="D42" i="2" s="1"/>
  <c r="F41" i="2"/>
  <c r="E41" i="2"/>
  <c r="C41" i="2"/>
  <c r="D40" i="2"/>
  <c r="G40" i="2" s="1"/>
  <c r="G39" i="2" s="1"/>
  <c r="F39" i="2"/>
  <c r="E39" i="2"/>
  <c r="D39" i="2"/>
  <c r="C39" i="2"/>
  <c r="G38" i="2"/>
  <c r="D38" i="2"/>
  <c r="G37" i="2"/>
  <c r="D37" i="2"/>
  <c r="G36" i="2"/>
  <c r="D36" i="2"/>
  <c r="G35" i="2"/>
  <c r="D35" i="2"/>
  <c r="G34" i="2"/>
  <c r="D34" i="2"/>
  <c r="G33" i="2"/>
  <c r="D33" i="2"/>
  <c r="D31" i="2" s="1"/>
  <c r="G32" i="2"/>
  <c r="G31" i="2" s="1"/>
  <c r="D32" i="2"/>
  <c r="F31" i="2"/>
  <c r="E31" i="2"/>
  <c r="C31" i="2"/>
  <c r="D30" i="2"/>
  <c r="G30" i="2" s="1"/>
  <c r="D29" i="2"/>
  <c r="G29" i="2" s="1"/>
  <c r="D28" i="2"/>
  <c r="G28" i="2" s="1"/>
  <c r="G27" i="2" s="1"/>
  <c r="F27" i="2"/>
  <c r="E27" i="2"/>
  <c r="D27" i="2"/>
  <c r="C27" i="2"/>
  <c r="G26" i="2"/>
  <c r="D26" i="2"/>
  <c r="G25" i="2"/>
  <c r="F25" i="2"/>
  <c r="E25" i="2"/>
  <c r="D25" i="2"/>
  <c r="C25" i="2"/>
  <c r="E24" i="2"/>
  <c r="D24" i="2" s="1"/>
  <c r="G23" i="2"/>
  <c r="D23" i="2"/>
  <c r="E22" i="2"/>
  <c r="D22" i="2"/>
  <c r="G22" i="2" s="1"/>
  <c r="F21" i="2"/>
  <c r="F10" i="2" s="1"/>
  <c r="C21" i="2"/>
  <c r="D111" i="1"/>
  <c r="D110" i="1"/>
  <c r="D109" i="1"/>
  <c r="D106" i="1"/>
  <c r="G105" i="1"/>
  <c r="E105" i="1"/>
  <c r="D105" i="1"/>
  <c r="C105" i="1"/>
  <c r="G102" i="1"/>
  <c r="D102" i="1"/>
  <c r="E101" i="1"/>
  <c r="F100" i="1"/>
  <c r="E100" i="1"/>
  <c r="D100" i="1" s="1"/>
  <c r="G100" i="1" s="1"/>
  <c r="G94" i="1"/>
  <c r="D94" i="1"/>
  <c r="G92" i="1"/>
  <c r="C90" i="1"/>
  <c r="G85" i="1"/>
  <c r="G74" i="1"/>
  <c r="F74" i="1"/>
  <c r="E74" i="1"/>
  <c r="D74" i="1"/>
  <c r="C74" i="1"/>
  <c r="G69" i="1"/>
  <c r="F68" i="1"/>
  <c r="E68" i="1"/>
  <c r="G68" i="1" s="1"/>
  <c r="D68" i="1"/>
  <c r="G67" i="1"/>
  <c r="D67" i="1"/>
  <c r="G66" i="1"/>
  <c r="D66" i="1"/>
  <c r="G65" i="1"/>
  <c r="G64" i="1"/>
  <c r="G63" i="1"/>
  <c r="D63" i="1"/>
  <c r="D55" i="1" s="1"/>
  <c r="G62" i="1"/>
  <c r="D62" i="1"/>
  <c r="G60" i="1"/>
  <c r="D60" i="1"/>
  <c r="G58" i="1"/>
  <c r="D58" i="1"/>
  <c r="G57" i="1"/>
  <c r="G56" i="1" s="1"/>
  <c r="D57" i="1"/>
  <c r="F56" i="1"/>
  <c r="C56" i="1"/>
  <c r="G55" i="1"/>
  <c r="F55" i="1"/>
  <c r="E55" i="1"/>
  <c r="C55" i="1"/>
  <c r="D54" i="1"/>
  <c r="G54" i="1" s="1"/>
  <c r="D53" i="1"/>
  <c r="G53" i="1" s="1"/>
  <c r="D52" i="1"/>
  <c r="C52" i="1"/>
  <c r="G52" i="1" s="1"/>
  <c r="G51" i="1"/>
  <c r="D51" i="1"/>
  <c r="D50" i="1"/>
  <c r="G50" i="1" s="1"/>
  <c r="G49" i="1"/>
  <c r="E49" i="1"/>
  <c r="D49" i="1"/>
  <c r="D48" i="1"/>
  <c r="G48" i="1" s="1"/>
  <c r="F47" i="1"/>
  <c r="E47" i="1"/>
  <c r="D47" i="1"/>
  <c r="D46" i="1"/>
  <c r="G46" i="1" s="1"/>
  <c r="G45" i="1" s="1"/>
  <c r="F45" i="1"/>
  <c r="E45" i="1"/>
  <c r="D45" i="1"/>
  <c r="C45" i="1"/>
  <c r="D44" i="1"/>
  <c r="G44" i="1" s="1"/>
  <c r="D43" i="1"/>
  <c r="G43" i="1" s="1"/>
  <c r="E42" i="1"/>
  <c r="E41" i="1" s="1"/>
  <c r="D42" i="1"/>
  <c r="G42" i="1" s="1"/>
  <c r="F41" i="1"/>
  <c r="C41" i="1"/>
  <c r="D40" i="1"/>
  <c r="D39" i="1" s="1"/>
  <c r="F39" i="1"/>
  <c r="F10" i="1" s="1"/>
  <c r="E39" i="1"/>
  <c r="C39" i="1"/>
  <c r="G38" i="1"/>
  <c r="D38" i="1"/>
  <c r="D37" i="1"/>
  <c r="G37" i="1" s="1"/>
  <c r="G36" i="1"/>
  <c r="D36" i="1"/>
  <c r="D35" i="1"/>
  <c r="G35" i="1" s="1"/>
  <c r="G34" i="1"/>
  <c r="D34" i="1"/>
  <c r="D33" i="1"/>
  <c r="D31" i="1" s="1"/>
  <c r="G32" i="1"/>
  <c r="D32" i="1"/>
  <c r="F31" i="1"/>
  <c r="E31" i="1"/>
  <c r="C31" i="1"/>
  <c r="D30" i="1"/>
  <c r="G30" i="1" s="1"/>
  <c r="D29" i="1"/>
  <c r="G29" i="1" s="1"/>
  <c r="D28" i="1"/>
  <c r="G28" i="1" s="1"/>
  <c r="F27" i="1"/>
  <c r="E27" i="1"/>
  <c r="C27" i="1"/>
  <c r="D26" i="1"/>
  <c r="G26" i="1" s="1"/>
  <c r="G25" i="1" s="1"/>
  <c r="F25" i="1"/>
  <c r="E25" i="1"/>
  <c r="D25" i="1"/>
  <c r="C25" i="1"/>
  <c r="E24" i="1"/>
  <c r="D24" i="1"/>
  <c r="G24" i="1" s="1"/>
  <c r="G23" i="1"/>
  <c r="D23" i="1"/>
  <c r="E22" i="1"/>
  <c r="E21" i="1" s="1"/>
  <c r="D22" i="1"/>
  <c r="G22" i="1" s="1"/>
  <c r="G21" i="1" s="1"/>
  <c r="F21" i="1"/>
  <c r="C21" i="1"/>
  <c r="D41" i="2" l="1"/>
  <c r="G42" i="2"/>
  <c r="G41" i="2" s="1"/>
  <c r="G47" i="2"/>
  <c r="G47" i="3"/>
  <c r="E10" i="1"/>
  <c r="G41" i="1"/>
  <c r="G47" i="1"/>
  <c r="D21" i="3"/>
  <c r="G24" i="3"/>
  <c r="G42" i="3"/>
  <c r="G41" i="3" s="1"/>
  <c r="D41" i="3"/>
  <c r="D21" i="2"/>
  <c r="D10" i="2" s="1"/>
  <c r="G24" i="2"/>
  <c r="G21" i="2" s="1"/>
  <c r="G10" i="2" s="1"/>
  <c r="C10" i="1"/>
  <c r="G27" i="1"/>
  <c r="G21" i="3"/>
  <c r="D27" i="1"/>
  <c r="D41" i="1"/>
  <c r="G33" i="1"/>
  <c r="G31" i="1" s="1"/>
  <c r="G40" i="1"/>
  <c r="G39" i="1" s="1"/>
  <c r="C47" i="1"/>
  <c r="C47" i="2"/>
  <c r="C10" i="2" s="1"/>
  <c r="E21" i="3"/>
  <c r="E10" i="3" s="1"/>
  <c r="D21" i="1"/>
  <c r="D10" i="1" s="1"/>
  <c r="E21" i="2"/>
  <c r="E10" i="2" s="1"/>
  <c r="G29" i="3"/>
  <c r="G27" i="3" s="1"/>
  <c r="D47" i="3"/>
  <c r="G10" i="1" l="1"/>
  <c r="G10" i="3"/>
  <c r="D10" i="3"/>
</calcChain>
</file>

<file path=xl/sharedStrings.xml><?xml version="1.0" encoding="utf-8"?>
<sst xmlns="http://schemas.openxmlformats.org/spreadsheetml/2006/main" count="559" uniqueCount="163">
  <si>
    <t>НАИМЕНОВАНИЕ  ПОКАЗАТЕЛЕЙ</t>
  </si>
  <si>
    <t>РАСХОДЫ - ВСЕГО</t>
  </si>
  <si>
    <t>Расчеты и  обоснования предлагаемых изменений администрации муниципального образования "Сельское поселение Капустиноярский сельсовет Ахтубинского муниципального района Астраханской области"</t>
  </si>
  <si>
    <t>тыс. рублей</t>
  </si>
  <si>
    <t xml:space="preserve">Бюджет                 2024 года
</t>
  </si>
  <si>
    <t>УТОЧНЕНИЕ БЮДЖЕТА                        (+) (-)</t>
  </si>
  <si>
    <t>из общего объема уточнения бюджета</t>
  </si>
  <si>
    <t xml:space="preserve">УТОЧНЕННЫЙ БЮДЖЕТ                       2024 года
</t>
  </si>
  <si>
    <t>Примечания</t>
  </si>
  <si>
    <t xml:space="preserve"> перемещение (+) (-)</t>
  </si>
  <si>
    <t>увеличение (+), уменьшение (-)</t>
  </si>
  <si>
    <t>0700</t>
  </si>
  <si>
    <t>ОБРАЗОВАНИЕ</t>
  </si>
  <si>
    <t>1401</t>
  </si>
  <si>
    <t>Дошкольное образование</t>
  </si>
  <si>
    <t>1402</t>
  </si>
  <si>
    <t>Общее образование</t>
  </si>
  <si>
    <t>1403</t>
  </si>
  <si>
    <t>Начальное профессиональное образование</t>
  </si>
  <si>
    <t>1404</t>
  </si>
  <si>
    <t>Среднее профессиональное образование</t>
  </si>
  <si>
    <t>1405</t>
  </si>
  <si>
    <t>Переподготовка и повышение квалификации</t>
  </si>
  <si>
    <t>1406</t>
  </si>
  <si>
    <t>Высшее профессиональное образование</t>
  </si>
  <si>
    <t>1407</t>
  </si>
  <si>
    <t>Прочие расходы в области образования</t>
  </si>
  <si>
    <t>в т.ч.-мероприятия по закону "О социальной защите инвалидов" за счет федерального фонда компенсаций</t>
  </si>
  <si>
    <t>1400</t>
  </si>
  <si>
    <t>Капитальное строительство</t>
  </si>
  <si>
    <t xml:space="preserve">Из общих расходов: расходы за счет доходов, полученных от предпринимательской и иной приносящей доход деятельности </t>
  </si>
  <si>
    <t>0702</t>
  </si>
  <si>
    <t>Департамент образования Астраханской области (Министерство образования и науки Астраханской области)</t>
  </si>
  <si>
    <t>сумма 20874 перемещена из комитета по делам семьи (19773) и 1101 из 0901, индексация зар. пл. в объеме 11059 тыс. руб.</t>
  </si>
  <si>
    <t>Комитет по делам семьи, детства и молодежи</t>
  </si>
  <si>
    <t>сумма 19773 перемещена в деп.образования (20874)</t>
  </si>
  <si>
    <t>Департамент по физической культуре и спорту Астраханской области (Агентство по физической культуре и спорту Астраханской области)</t>
  </si>
  <si>
    <t>сумма 25710 перемещена из 0709 (22906), из 0900 (1900+545+359), индексация в объеме 428 тыс. руб.</t>
  </si>
  <si>
    <t>0703</t>
  </si>
  <si>
    <t>Сумма 162362-фед. средства ПТУ (84713+90742)</t>
  </si>
  <si>
    <t>0704</t>
  </si>
  <si>
    <t>Департамент здравоохранения Астраханской области (Министерство здравоохранения Астраханской области)</t>
  </si>
  <si>
    <t>индексация зар. пл. в объеме 535 тыс. руб.</t>
  </si>
  <si>
    <t>Департамент культуры Астраханской области (Министерство культуры Астраханской области)</t>
  </si>
  <si>
    <t>индексация зар. пл. в объеме 1063 тыс. руб.</t>
  </si>
  <si>
    <r>
      <rPr>
        <b/>
        <sz val="17"/>
        <rFont val="Times New Roman"/>
      </rPr>
      <t xml:space="preserve">Сумма 13093-фед. средства ПТУ (84713+90742), </t>
    </r>
    <r>
      <rPr>
        <b/>
        <i/>
        <sz val="17"/>
        <rFont val="Times New Roman"/>
      </rPr>
      <t>сумма 7 перемещена из 0902</t>
    </r>
  </si>
  <si>
    <t>0705</t>
  </si>
  <si>
    <t>Государственная Дума Астраханской области</t>
  </si>
  <si>
    <t>Департамент труда и социального развития Астраханской области (Министерство труда и социального развития Астраханской области)</t>
  </si>
  <si>
    <t>Департамент финансов Астраханской области (Министерство финансов Астраханской области)</t>
  </si>
  <si>
    <t>сумма 2720 перемещена из 1101</t>
  </si>
  <si>
    <t xml:space="preserve">Отдел по исполнению смет доходов и расходов (Агентство по исполнению смет доходов и расходов органов исполнительной власти Астраханской области) </t>
  </si>
  <si>
    <t xml:space="preserve">Управление делами Губернатора Астраханской области </t>
  </si>
  <si>
    <t>0706</t>
  </si>
  <si>
    <t>0707</t>
  </si>
  <si>
    <t>Молодежная политика и оздоровление детей</t>
  </si>
  <si>
    <t>Министерство образования и науки Астраханской области</t>
  </si>
  <si>
    <t>сумма 27053 перемещена из 0709 мин.образования (16500), из комитета по делам семьи (10549) и программа дети (+780) с 1004, из 0902 - (4), индексация в объеме 274 тыс. руб.</t>
  </si>
  <si>
    <t>Министерство труда и социального развития Астраханской области</t>
  </si>
  <si>
    <t>Сумма 10260 - фед.средства, сумма 4000 перемещена из 1006.</t>
  </si>
  <si>
    <t>0708</t>
  </si>
  <si>
    <t>Прикладные научные исследования в области образования</t>
  </si>
  <si>
    <t>Департамент промышленности, транспорта, связи, науки и технологий Астраханской области (Министерство промышленности, транспорта и связи Астраханской области)</t>
  </si>
  <si>
    <t>0709</t>
  </si>
  <si>
    <t>Другие вопросы в области образования</t>
  </si>
  <si>
    <t>сумма 2123 комитет по делам семьи 0709перемещена на 0709 мин.образов. (16500), на комитет по делам семьи 4271 (5036) и раздел 1000 сумму 765.</t>
  </si>
  <si>
    <t>за счет уточнения областной адресной инвестиционной программы</t>
  </si>
  <si>
    <t>сумма 22906 перемещена на 0702 (25710)</t>
  </si>
  <si>
    <t>сумма 5036 перемещена на деп.образов.(4271) и на 1000 раздел (765)</t>
  </si>
  <si>
    <t>Департамент сельского хозяйства Астраханской области (Министерство сельского хозяйства Астраханской области)</t>
  </si>
  <si>
    <t>Комитет по строительству и архитектуре Астраханской области (Министерство строительства и дорожного хозяйства Астраханской области)</t>
  </si>
  <si>
    <t>ИТОГО</t>
  </si>
  <si>
    <t>0100</t>
  </si>
  <si>
    <t>Общегосударственные вопросы</t>
  </si>
  <si>
    <t>+772,8229</t>
  </si>
  <si>
    <t>0102</t>
  </si>
  <si>
    <t>Функционирование высшего должностного лица субъекта РФ и муниципального образования</t>
  </si>
  <si>
    <r>
      <rPr>
        <b/>
        <u/>
        <sz val="16"/>
        <color rgb="FF000000"/>
        <rFont val="Times New Roman"/>
      </rPr>
      <t>Увеличение:</t>
    </r>
    <r>
      <rPr>
        <b/>
        <sz val="16"/>
        <color rgb="FF000000"/>
        <rFont val="Times New Roman"/>
      </rPr>
      <t xml:space="preserve"> +357,24797 тыс. руб., </t>
    </r>
    <r>
      <rPr>
        <sz val="16"/>
        <color rgb="FF000000"/>
        <rFont val="Times New Roman"/>
      </rPr>
      <t>из них</t>
    </r>
    <r>
      <rPr>
        <b/>
        <sz val="16"/>
        <color rgb="FF000000"/>
        <rFont val="Times New Roman"/>
      </rPr>
      <t>:</t>
    </r>
    <r>
      <rPr>
        <sz val="11"/>
        <rFont val="Calibri"/>
      </rPr>
      <t xml:space="preserve">
</t>
    </r>
    <r>
      <rPr>
        <b/>
        <sz val="16"/>
        <color rgb="FF000000"/>
        <rFont val="Times New Roman"/>
      </rPr>
      <t>(+) 288,16284 тыс.руб. за счет остатков средств, сложившихся на 01.01.2024 г.</t>
    </r>
    <r>
      <rPr>
        <sz val="16"/>
        <color rgb="FF000000"/>
        <rFont val="Times New Roman"/>
      </rPr>
      <t xml:space="preserve"> на повышение заработной платы главе МО в рамках непрограммного направления деятельности реализация функций органов местного самоуправления администрации МО "Капустиноярский сельсовет"                                                                                                                                   </t>
    </r>
    <r>
      <rPr>
        <b/>
        <sz val="16"/>
        <color rgb="FF000000"/>
        <rFont val="Times New Roman"/>
      </rPr>
      <t xml:space="preserve">(+) 69,08513 тыс. руб. за счет перераспределения средств местного бюджета </t>
    </r>
    <r>
      <rPr>
        <sz val="16"/>
        <color rgb="FF000000"/>
        <rFont val="Times New Roman"/>
      </rPr>
      <t>(перемещение из РЗПР "0503") на  повышение выплат главе МО "Сельское поселение Капустиноярский сельсовет Ахтубинского муниципального района Астраханской области" в соответствии с постановлением Правительства Астраханской области от 28.12.2023 № 819-Пр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Астраханской области"</t>
    </r>
  </si>
  <si>
    <t>0104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</si>
  <si>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</si>
  <si>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r>
      <rPr>
        <b/>
        <u/>
        <sz val="16"/>
        <color rgb="FF000000"/>
        <rFont val="Times New Roman"/>
      </rPr>
      <t xml:space="preserve">Увеличение: </t>
    </r>
    <r>
      <rPr>
        <b/>
        <sz val="16"/>
        <color rgb="FF000000"/>
        <rFont val="Times New Roman"/>
      </rPr>
      <t xml:space="preserve">+ 314,25573 тыс. руб., за счет перераспределения средств местного бюджета </t>
    </r>
    <r>
      <rPr>
        <sz val="16"/>
        <color rgb="FF000000"/>
        <rFont val="Times New Roman"/>
      </rPr>
      <t>(перемещение из РЗПР "0503"), из них:</t>
    </r>
    <r>
      <rPr>
        <b/>
        <sz val="16"/>
        <color rgb="FF000000"/>
        <rFont val="Times New Roman"/>
      </rPr>
      <t xml:space="preserve"> </t>
    </r>
    <r>
      <rPr>
        <sz val="16"/>
        <color rgb="FF000000"/>
        <rFont val="Times New Roman"/>
      </rPr>
      <t xml:space="preserve">(+) 295,25213 тыс. руб. на  увеличение ФОТ муниципальным служащим МО "Сельское поселение Капустиноярский сельсовет Ахтубинского муниципального района Астраханской области" в соответствии с постановлением Правительства Астраханской области от 28.12.2023 № 819-Пр, на </t>
    </r>
    <r>
      <rPr>
        <sz val="16"/>
        <color theme="1"/>
        <rFont val="Times New Roman"/>
      </rPr>
      <t>повышение ФОТ работников государственных учреждений в соответствии с распоряжением Правительства Астраханской области № 29-Пр от 12.02.2024 (тех. персонал);  (+)19,0036 тыс.руб. на оплату проездных билетов.</t>
    </r>
    <r>
      <rPr>
        <sz val="16"/>
        <color rgb="FF000000"/>
        <rFont val="Times New Roman"/>
      </rPr>
      <t xml:space="preserve"> </t>
    </r>
  </si>
  <si>
    <t>0105</t>
  </si>
  <si>
    <t>Непрограммное направление деятельсти</t>
  </si>
  <si>
    <t>0106</t>
  </si>
  <si>
    <t xml:space="preserve">Обеспечение деятельности финансовых, налоговых и таможенных органов и органов надзора </t>
  </si>
  <si>
    <r>
      <t xml:space="preserve">Увеличение: +12,72600 тыс. руб., </t>
    </r>
    <r>
      <rPr>
        <sz val="16"/>
        <rFont val="Times New Roman"/>
      </rPr>
      <t>из них:                                                                                                                                               (+)10,00 тыс. руб.</t>
    </r>
    <r>
      <rPr>
        <b/>
        <sz val="16"/>
        <rFont val="Times New Roman"/>
      </rPr>
      <t xml:space="preserve"> за счет фактического и планируемого поступления налоговых и неналоговых доходов </t>
    </r>
    <r>
      <rPr>
        <sz val="16"/>
        <rFont val="Times New Roman"/>
      </rPr>
      <t>на осуществление реализации муниципальным районом полномочий, переданных поселением согласно заключенным соглашениям (КСП) в рамках непрограммных мероприятий;</t>
    </r>
    <r>
      <rPr>
        <sz val="16"/>
        <rFont val="Times New Roman"/>
      </rPr>
      <t xml:space="preserve">                                                                                                                                           (+) 2,726 тыс. руб. </t>
    </r>
    <r>
      <rPr>
        <b/>
        <sz val="16"/>
        <color rgb="FF000000"/>
        <rFont val="Times New Roman"/>
      </rPr>
      <t>за счет перераспределения средств местного бюджета</t>
    </r>
    <r>
      <rPr>
        <sz val="16"/>
        <color rgb="FF000000"/>
        <rFont val="Times New Roman"/>
      </rPr>
      <t xml:space="preserve"> (перемещение из РЗПР "0503"</t>
    </r>
    <r>
      <rPr>
        <b/>
        <sz val="16"/>
        <color rgb="FF000000"/>
        <rFont val="Times New Roman"/>
      </rPr>
      <t xml:space="preserve">) </t>
    </r>
    <r>
      <rPr>
        <sz val="16"/>
        <color rgb="FF000000"/>
        <rFont val="Times New Roman"/>
      </rPr>
      <t>на осуществление передачи Контрольно-счетной палате муниципального образования «Ахтубинский муниципальный район Астраханской области» части полномочий контрольно-счетного органа МО «Сельское поселение Капустиноярский сельсовет Ахтубинского муниципального района Астраханской области» по осуществлению внешнего муниципального финансового контроля на 2024 год (межбюджтные трансферты), в соответствии доп. соглашением № 1 от 15.05.2024.</t>
    </r>
  </si>
  <si>
    <t>0107</t>
  </si>
  <si>
    <t>Специальные расходы</t>
  </si>
  <si>
    <t>0111</t>
  </si>
  <si>
    <t>Резервные фонды</t>
  </si>
  <si>
    <t>0113</t>
  </si>
  <si>
    <r>
      <rPr>
        <b/>
        <u/>
        <sz val="16"/>
        <rFont val="Times New Roman"/>
      </rPr>
      <t>Увеличение:</t>
    </r>
    <r>
      <rPr>
        <b/>
        <sz val="16"/>
        <rFont val="Times New Roman"/>
      </rPr>
      <t xml:space="preserve"> +2,00 тыс. руб. </t>
    </r>
    <r>
      <rPr>
        <b/>
        <sz val="16"/>
        <color rgb="FF000000"/>
        <rFont val="Times New Roman"/>
      </rPr>
      <t>за счет перераспределения средств местного бюджета</t>
    </r>
    <r>
      <rPr>
        <sz val="16"/>
        <color rgb="FF000000"/>
        <rFont val="Times New Roman"/>
      </rPr>
      <t xml:space="preserve"> (перемещение из РЗПР "0503"</t>
    </r>
    <r>
      <rPr>
        <b/>
        <sz val="16"/>
        <color rgb="FF000000"/>
        <rFont val="Times New Roman"/>
      </rPr>
      <t xml:space="preserve">)  </t>
    </r>
    <r>
      <rPr>
        <sz val="16"/>
        <color rgb="FF000000"/>
        <rFont val="Times New Roman"/>
      </rPr>
      <t>на исполнение судебных актов РФ (госпошлина).</t>
    </r>
    <r>
      <rPr>
        <sz val="16"/>
        <rFont val="Times New Roman"/>
      </rPr>
      <t xml:space="preserve">                                                            </t>
    </r>
  </si>
  <si>
    <t>0203</t>
  </si>
  <si>
    <t>Национальная оборона</t>
  </si>
  <si>
    <r>
      <rPr>
        <b/>
        <u/>
        <sz val="16"/>
        <color rgb="FF000000"/>
        <rFont val="Times New Roman"/>
      </rPr>
      <t>Увеличение:</t>
    </r>
    <r>
      <rPr>
        <b/>
        <sz val="16"/>
        <color rgb="FF000000"/>
        <rFont val="Times New Roman"/>
      </rPr>
      <t xml:space="preserve"> + 4,10 тыс. руб., за счет средств бюджета Астраханской области,</t>
    </r>
    <r>
      <rPr>
        <sz val="16"/>
        <color rgb="FF000000"/>
        <rFont val="Times New Roman"/>
      </rPr>
      <t xml:space="preserve"> на осуществление первичного воинского учета на территориях,  где отсутствуют военные комиссариаты (приобретение канц.товаров, оплата проездных билетов), согласно уведом. от </t>
    </r>
    <r>
      <rPr>
        <sz val="16"/>
        <color rgb="FF000000"/>
        <rFont val="Times New Roman"/>
      </rPr>
      <t>21.03.2024 №33/1</t>
    </r>
    <r>
      <rPr>
        <sz val="16"/>
        <color rgb="FFFF0000"/>
        <rFont val="Times New Roman"/>
      </rPr>
      <t xml:space="preserve"> </t>
    </r>
    <r>
      <rPr>
        <sz val="16"/>
        <color rgb="FF000000"/>
        <rFont val="Times New Roman"/>
      </rPr>
      <t>от министерства финансов Астраханской области.</t>
    </r>
  </si>
  <si>
    <t>0300</t>
  </si>
  <si>
    <t>Национальная безопасность и правоохранительная деятельность</t>
  </si>
  <si>
    <t>-  увеличение на прочие закупки товаров, работ и услуг в объеме 3,54076 тыс. руб. на приобретение карт первичного  воинского учета.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</si>
  <si>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</si>
  <si>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</si>
  <si>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</si>
  <si>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</si>
  <si>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</si>
  <si>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</si>
  <si>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</si>
  <si>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</si>
  <si>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1501</t>
  </si>
  <si>
    <t>Культура и искусство</t>
  </si>
  <si>
    <t>1502</t>
  </si>
  <si>
    <t>Кинематография</t>
  </si>
  <si>
    <t>1503</t>
  </si>
  <si>
    <t>Прочие мероприятия в области культуры и искусства</t>
  </si>
  <si>
    <t>1500</t>
  </si>
  <si>
    <t>0401</t>
  </si>
  <si>
    <t>Общеэкономические вопросы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</si>
  <si>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</si>
  <si>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</si>
  <si>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</si>
  <si>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</si>
  <si>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</si>
  <si>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</si>
  <si>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</si>
  <si>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</si>
  <si>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 xml:space="preserve"> </t>
  </si>
  <si>
    <t>0412</t>
  </si>
  <si>
    <t>Другие вопросы в области национальной экономики</t>
  </si>
  <si>
    <t>0500</t>
  </si>
  <si>
    <t>Коммунальное хозяйство</t>
  </si>
  <si>
    <t>0501</t>
  </si>
  <si>
    <t>Жилищное хозяйство</t>
  </si>
  <si>
    <t>0502</t>
  </si>
  <si>
    <t>0503</t>
  </si>
  <si>
    <t>Благоустройство</t>
  </si>
  <si>
    <r>
      <rPr>
        <b/>
        <sz val="16"/>
        <rFont val="Times New Roman"/>
      </rPr>
      <t>Уменьшение: - 698,38943, тыс. руб. из них:</t>
    </r>
    <r>
      <rPr>
        <sz val="11"/>
        <rFont val="Calibri"/>
      </rPr>
      <t xml:space="preserve">
</t>
    </r>
    <r>
      <rPr>
        <b/>
        <sz val="16"/>
        <rFont val="Times New Roman"/>
      </rPr>
      <t>(-) 310,32257</t>
    </r>
    <r>
      <rPr>
        <sz val="16"/>
        <rFont val="Times New Roman"/>
      </rPr>
      <t xml:space="preserve"> тыс.руб. </t>
    </r>
    <r>
      <rPr>
        <b/>
        <sz val="16"/>
        <rFont val="Times New Roman"/>
      </rPr>
      <t>за счет средств бюджета Астраханской области</t>
    </r>
    <r>
      <rPr>
        <sz val="16"/>
        <rFont val="Times New Roman"/>
      </rPr>
      <t xml:space="preserve">  на реализацию мероприятий в рамках программ формирования современной городской среды, в соответствии с уведомлением министерства финансов Астраханской области от 21.03.2024 № 440/1;                                                                            </t>
    </r>
    <r>
      <rPr>
        <b/>
        <sz val="16"/>
        <rFont val="Times New Roman"/>
      </rPr>
      <t>(-)2,00</t>
    </r>
    <r>
      <rPr>
        <sz val="16"/>
        <rFont val="Times New Roman"/>
      </rPr>
      <t xml:space="preserve"> тыс. руб. (перемещение в РЗПР "0113") на исполнение судебных актов РФ (госпошлина)</t>
    </r>
    <r>
      <rPr>
        <sz val="16"/>
        <rFont val="Times New Roman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6"/>
        <rFont val="Times New Roman"/>
      </rPr>
      <t xml:space="preserve"> (-) 386,06686 тыс.руб. за счет перераспределения средств местного бюджета, </t>
    </r>
    <r>
      <rPr>
        <sz val="16"/>
        <rFont val="Times New Roman"/>
      </rPr>
      <t>из них:</t>
    </r>
    <r>
      <rPr>
        <b/>
        <sz val="16"/>
        <rFont val="Times New Roman"/>
      </rPr>
      <t xml:space="preserve">                    </t>
    </r>
    <r>
      <rPr>
        <sz val="16"/>
        <rFont val="Times New Roman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rFont val="Calibri"/>
      </rPr>
      <t xml:space="preserve">
</t>
    </r>
    <r>
      <rPr>
        <sz val="16"/>
        <rFont val="Times New Roman"/>
      </rPr>
      <t>(-) 69,08513 тыс. руб. (перемещение в РЗПР "0102") на повышение выплат главе МО "Сельское поселение Капустиноярский сельсовет Ахтубинского муниципального района Астраханской области";</t>
    </r>
    <r>
      <rPr>
        <sz val="11"/>
        <rFont val="Calibri"/>
      </rPr>
      <t xml:space="preserve">
</t>
    </r>
    <r>
      <rPr>
        <sz val="16"/>
        <rFont val="Times New Roman"/>
      </rPr>
      <t>(-) 314,25573 тыс. руб. (перемещение в РЗПР "0104") на повышение ФОТ муниципальным служащим,   работникам государственных учреждений (тех.персонал) МО "Сельское поселение Капустиноярский сельсовет Ахтубинского муниципального района Астраханской области";  на оплату проездных билетов;</t>
    </r>
    <r>
      <rPr>
        <sz val="11"/>
        <rFont val="Calibri"/>
      </rPr>
      <t xml:space="preserve">
</t>
    </r>
    <r>
      <rPr>
        <b/>
        <sz val="16"/>
        <rFont val="Times New Roman"/>
      </rPr>
      <t xml:space="preserve">(-) </t>
    </r>
    <r>
      <rPr>
        <sz val="16"/>
        <rFont val="Times New Roman"/>
      </rPr>
      <t>2,726</t>
    </r>
    <r>
      <rPr>
        <b/>
        <sz val="16"/>
        <rFont val="Times New Roman"/>
      </rPr>
      <t xml:space="preserve"> </t>
    </r>
    <r>
      <rPr>
        <sz val="16"/>
        <rFont val="Times New Roman"/>
      </rPr>
      <t>тыс. руб. (перемещение в РЗПР "0106") на осуществление внешнего муниципального финансового контроля на 2024 год (межбюджтные трансферты), в соответствии доп. соглашением № 1 от 15.05.2024;</t>
    </r>
    <r>
      <rPr>
        <sz val="11"/>
        <rFont val="Calibri"/>
      </rPr>
      <t xml:space="preserve">
</t>
    </r>
  </si>
  <si>
    <t>0701</t>
  </si>
  <si>
    <t>Дополнительное образование детей</t>
  </si>
  <si>
    <t>0800</t>
  </si>
  <si>
    <t>Культура, кинематография</t>
  </si>
  <si>
    <t>0801</t>
  </si>
  <si>
    <t>Культура</t>
  </si>
  <si>
    <t>0804</t>
  </si>
  <si>
    <t xml:space="preserve">Другие вопросы в области культуры, кинематографии </t>
  </si>
  <si>
    <t>1000</t>
  </si>
  <si>
    <t>Социальная политика</t>
  </si>
  <si>
    <t>1001</t>
  </si>
  <si>
    <t>Пенсионное обеспечение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</si>
  <si>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</si>
  <si>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</si>
  <si>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</si>
  <si>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</si>
  <si>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</si>
  <si>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</si>
  <si>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</si>
  <si>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</t>
  </si>
  <si>
    <t>Иные дотации</t>
  </si>
  <si>
    <t>РАСЧЕТЫ И ОБОСНОВАНИЯ ПРЕДЛАГАЕМЫХ ИЗМЕНЕНИЙ Администрации МО "Капустиноярский сельсовет"</t>
  </si>
  <si>
    <t>Бюджет                 2025 года</t>
  </si>
  <si>
    <t>УТОЧНЕННЫЙ БЮДЖЕТ                       2025 года</t>
  </si>
  <si>
    <r>
      <rPr>
        <b/>
        <u/>
        <sz val="16"/>
        <rFont val="Times New Roman"/>
      </rPr>
      <t>Увеличение:</t>
    </r>
    <r>
      <rPr>
        <b/>
        <sz val="16"/>
        <rFont val="Times New Roman"/>
      </rPr>
      <t xml:space="preserve"> + 37,9 тыс. руб., за счет средств бюджета Астраханской области,</t>
    </r>
    <r>
      <rPr>
        <sz val="16"/>
        <rFont val="Times New Roman"/>
      </rPr>
      <t xml:space="preserve"> на осуществление первичного воинского учета на территориях,  где отсутствуют военные комиссариаты (приобретение канц.товаров), согласно уведом. от 21.03.2024 №33/1 от министерства финансов Астраханской области.</t>
    </r>
  </si>
  <si>
    <t xml:space="preserve">   </t>
  </si>
  <si>
    <t>Бюджет                 2026 года</t>
  </si>
  <si>
    <t>УТОЧНЕННЫЙ БЮДЖЕТ                       2026 года</t>
  </si>
  <si>
    <r>
      <rPr>
        <b/>
        <u/>
        <sz val="16"/>
        <rFont val="Times New Roman"/>
      </rPr>
      <t>Увеличение:</t>
    </r>
    <r>
      <rPr>
        <b/>
        <sz val="16"/>
        <rFont val="Times New Roman"/>
      </rPr>
      <t xml:space="preserve"> + 72,4 тыс. руб., за счет средств бюджета Астраханской области,</t>
    </r>
    <r>
      <rPr>
        <sz val="16"/>
        <rFont val="Times New Roman"/>
      </rPr>
      <t xml:space="preserve"> на осуществление первичного воинского учета на территориях,  где отсутствуют военные комиссариаты (приобретение канц.товаров), согласно уведом. от 21.03.2024 №33/1 от министерства финансов Астраханской области.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</si>
</sst>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00"/>
  </numFmts>
  <fonts count="22" x14ac:knownFonts="1">
    <font>
      <sz val="11"/>
      <name val="Calibri"/>
    </font>
    <font>
      <b/>
      <sz val="17"/>
      <name val="Arial Cyr"/>
    </font>
    <font>
      <sz val="17"/>
      <name val="Arial Cyr"/>
    </font>
    <font>
      <b/>
      <u/>
      <sz val="17"/>
      <name val="Times New Roman Cyr"/>
    </font>
    <font>
      <b/>
      <sz val="17"/>
      <name val="Times New Roman Cyr"/>
    </font>
    <font>
      <sz val="17"/>
      <name val="Times New Roman Cyr"/>
    </font>
    <font>
      <b/>
      <sz val="17"/>
      <name val="Times New Roman"/>
    </font>
    <font>
      <b/>
      <sz val="18"/>
      <name val="Times New Roman"/>
    </font>
    <font>
      <sz val="17"/>
      <name val="Times New Roman"/>
    </font>
    <font>
      <i/>
      <sz val="17"/>
      <name val="Arial Cyr"/>
    </font>
    <font>
      <b/>
      <i/>
      <sz val="17"/>
      <name val="Times New Roman"/>
    </font>
    <font>
      <i/>
      <sz val="17"/>
      <name val="Times New Roman"/>
    </font>
    <font>
      <b/>
      <i/>
      <sz val="20"/>
      <name val="Times New Roman"/>
    </font>
    <font>
      <sz val="16"/>
      <color rgb="FF000000"/>
      <name val="Times New Roman"/>
    </font>
    <font>
      <b/>
      <sz val="16"/>
      <name val="Times New Roman"/>
    </font>
    <font>
      <b/>
      <u/>
      <sz val="17"/>
      <name val="Times New Roman"/>
    </font>
    <font>
      <sz val="16"/>
      <name val="Times New Roman"/>
    </font>
    <font>
      <b/>
      <u/>
      <sz val="16"/>
      <color rgb="FF000000"/>
      <name val="Times New Roman"/>
    </font>
    <font>
      <b/>
      <sz val="16"/>
      <color rgb="FF000000"/>
      <name val="Times New Roman"/>
    </font>
    <font>
      <sz val="16"/>
      <color theme="1"/>
      <name val="Times New Roman"/>
    </font>
    <font>
      <b/>
      <u/>
      <sz val="16"/>
      <name val="Times New Roman"/>
    </font>
    <font>
      <sz val="16"/>
      <color rgb="FFFF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2" borderId="0" xfId="0" applyNumberFormat="1" applyFont="1" applyFill="1"/>
    <xf numFmtId="164" fontId="2" fillId="2" borderId="0" xfId="0" applyNumberFormat="1" applyFont="1" applyFill="1"/>
    <xf numFmtId="0" fontId="2" fillId="2" borderId="0" xfId="0" applyNumberFormat="1" applyFont="1" applyFill="1" applyAlignment="1">
      <alignment horizontal="center"/>
    </xf>
    <xf numFmtId="2" fontId="2" fillId="0" borderId="0" xfId="0" applyNumberFormat="1" applyFont="1" applyAlignment="1">
      <alignment horizontal="left" wrapText="1"/>
    </xf>
    <xf numFmtId="0" fontId="2" fillId="0" borderId="0" xfId="0" applyNumberFormat="1" applyFont="1"/>
    <xf numFmtId="0" fontId="1" fillId="0" borderId="0" xfId="0" applyNumberFormat="1" applyFont="1"/>
    <xf numFmtId="0" fontId="3" fillId="2" borderId="0" xfId="0" applyNumberFormat="1" applyFont="1" applyFill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 vertical="center" wrapText="1"/>
    </xf>
    <xf numFmtId="0" fontId="8" fillId="2" borderId="0" xfId="0" applyNumberFormat="1" applyFont="1" applyFill="1" applyAlignment="1">
      <alignment horizontal="center" vertical="center" wrapText="1"/>
    </xf>
    <xf numFmtId="165" fontId="6" fillId="2" borderId="0" xfId="0" applyNumberFormat="1" applyFont="1" applyFill="1" applyAlignment="1">
      <alignment horizontal="center" vertical="center" wrapText="1"/>
    </xf>
    <xf numFmtId="164" fontId="8" fillId="2" borderId="0" xfId="0" applyNumberFormat="1" applyFont="1" applyFill="1"/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/>
    <xf numFmtId="2" fontId="8" fillId="0" borderId="0" xfId="0" applyNumberFormat="1" applyFont="1" applyAlignment="1">
      <alignment horizontal="right" wrapText="1"/>
    </xf>
    <xf numFmtId="0" fontId="6" fillId="0" borderId="2" xfId="0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top" wrapText="1"/>
    </xf>
    <xf numFmtId="164" fontId="8" fillId="2" borderId="2" xfId="0" applyNumberFormat="1" applyFont="1" applyFill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6" fillId="0" borderId="2" xfId="0" applyNumberFormat="1" applyFont="1" applyBorder="1" applyAlignment="1">
      <alignment vertical="center"/>
    </xf>
    <xf numFmtId="49" fontId="6" fillId="2" borderId="2" xfId="0" applyNumberFormat="1" applyFont="1" applyFill="1" applyBorder="1" applyAlignment="1">
      <alignment vertical="center" wrapText="1"/>
    </xf>
    <xf numFmtId="3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horizontal="left" vertical="center" wrapText="1"/>
    </xf>
    <xf numFmtId="2" fontId="6" fillId="0" borderId="0" xfId="0" applyNumberFormat="1" applyFont="1" applyAlignment="1">
      <alignment horizontal="left" vertical="center" wrapText="1"/>
    </xf>
    <xf numFmtId="49" fontId="8" fillId="2" borderId="2" xfId="0" applyNumberFormat="1" applyFont="1" applyFill="1" applyBorder="1" applyAlignment="1">
      <alignment vertical="center" wrapText="1"/>
    </xf>
    <xf numFmtId="3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0" fontId="9" fillId="0" borderId="0" xfId="0" applyNumberFormat="1" applyFont="1"/>
    <xf numFmtId="49" fontId="10" fillId="0" borderId="2" xfId="0" applyNumberFormat="1" applyFont="1" applyBorder="1" applyAlignment="1">
      <alignment vertical="center"/>
    </xf>
    <xf numFmtId="49" fontId="11" fillId="2" borderId="2" xfId="0" applyNumberFormat="1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left" vertical="center" wrapText="1" indent="1"/>
    </xf>
    <xf numFmtId="3" fontId="11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left" vertical="center" wrapText="1" indent="1"/>
    </xf>
    <xf numFmtId="49" fontId="8" fillId="2" borderId="2" xfId="0" applyNumberFormat="1" applyFont="1" applyFill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0" xfId="0" applyNumberFormat="1" applyFont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indent="1"/>
    </xf>
    <xf numFmtId="0" fontId="11" fillId="2" borderId="2" xfId="0" applyNumberFormat="1" applyFont="1" applyFill="1" applyBorder="1" applyAlignment="1">
      <alignment horizontal="left" vertical="center" wrapText="1" indent="1"/>
    </xf>
    <xf numFmtId="2" fontId="8" fillId="0" borderId="2" xfId="0" applyNumberFormat="1" applyFont="1" applyBorder="1" applyAlignment="1">
      <alignment horizontal="left" wrapText="1"/>
    </xf>
    <xf numFmtId="2" fontId="8" fillId="0" borderId="0" xfId="0" applyNumberFormat="1" applyFont="1" applyAlignment="1">
      <alignment horizontal="left" wrapText="1"/>
    </xf>
    <xf numFmtId="0" fontId="8" fillId="2" borderId="2" xfId="0" applyNumberFormat="1" applyFont="1" applyFill="1" applyBorder="1" applyAlignment="1">
      <alignment horizontal="left" vertical="center" wrapText="1"/>
    </xf>
    <xf numFmtId="2" fontId="11" fillId="0" borderId="2" xfId="0" applyNumberFormat="1" applyFont="1" applyBorder="1" applyAlignment="1">
      <alignment horizontal="left" vertical="center" wrapText="1"/>
    </xf>
    <xf numFmtId="2" fontId="11" fillId="0" borderId="0" xfId="0" applyNumberFormat="1" applyFont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6" fontId="6" fillId="2" borderId="2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vertical="center"/>
    </xf>
    <xf numFmtId="2" fontId="14" fillId="2" borderId="2" xfId="0" applyNumberFormat="1" applyFont="1" applyFill="1" applyBorder="1" applyAlignment="1">
      <alignment horizontal="lef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6" fillId="2" borderId="2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0" fontId="16" fillId="2" borderId="2" xfId="0" applyNumberFormat="1" applyFont="1" applyFill="1" applyBorder="1" applyAlignment="1">
      <alignment horizontal="justify" vertical="center" wrapText="1"/>
    </xf>
    <xf numFmtId="2" fontId="13" fillId="0" borderId="2" xfId="0" applyNumberFormat="1" applyFont="1" applyBorder="1" applyAlignment="1">
      <alignment horizontal="justify" vertical="center" wrapText="1"/>
    </xf>
    <xf numFmtId="2" fontId="14" fillId="0" borderId="2" xfId="0" applyNumberFormat="1" applyFont="1" applyBorder="1" applyAlignment="1">
      <alignment horizontal="justify" vertical="center" wrapText="1"/>
    </xf>
    <xf numFmtId="2" fontId="14" fillId="0" borderId="2" xfId="0" applyNumberFormat="1" applyFont="1" applyBorder="1" applyAlignment="1">
      <alignment horizontal="left" vertical="center" wrapText="1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left" vertical="center" wrapText="1"/>
    </xf>
    <xf numFmtId="2" fontId="14" fillId="2" borderId="11" xfId="0" applyNumberFormat="1" applyFont="1" applyFill="1" applyBorder="1" applyAlignment="1">
      <alignment horizontal="left" vertical="top" wrapText="1"/>
    </xf>
    <xf numFmtId="2" fontId="6" fillId="0" borderId="0" xfId="0" applyNumberFormat="1" applyFont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center" vertical="center"/>
    </xf>
    <xf numFmtId="3" fontId="11" fillId="2" borderId="2" xfId="0" applyNumberFormat="1" applyFont="1" applyFill="1" applyBorder="1" applyAlignment="1">
      <alignment horizontal="left" vertical="center" wrapText="1"/>
    </xf>
    <xf numFmtId="2" fontId="16" fillId="2" borderId="11" xfId="0" applyNumberFormat="1" applyFont="1" applyFill="1" applyBorder="1" applyAlignment="1">
      <alignment horizontal="left" vertical="top" wrapText="1"/>
    </xf>
    <xf numFmtId="2" fontId="16" fillId="2" borderId="2" xfId="0" applyNumberFormat="1" applyFont="1" applyFill="1" applyBorder="1" applyAlignment="1">
      <alignment horizontal="left" wrapText="1"/>
    </xf>
    <xf numFmtId="2" fontId="14" fillId="0" borderId="11" xfId="0" applyNumberFormat="1" applyFont="1" applyBorder="1" applyAlignment="1">
      <alignment horizontal="left" vertical="top" wrapText="1"/>
    </xf>
    <xf numFmtId="9" fontId="14" fillId="0" borderId="11" xfId="0" applyNumberFormat="1" applyFont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left" vertical="center" wrapText="1"/>
    </xf>
    <xf numFmtId="2" fontId="16" fillId="2" borderId="11" xfId="0" applyNumberFormat="1" applyFont="1" applyFill="1" applyBorder="1" applyAlignment="1">
      <alignment horizontal="justify" vertical="center" wrapText="1"/>
    </xf>
    <xf numFmtId="0" fontId="6" fillId="0" borderId="2" xfId="0" applyNumberFormat="1" applyFont="1" applyBorder="1" applyAlignment="1">
      <alignment horizontal="left" vertical="center" wrapText="1"/>
    </xf>
    <xf numFmtId="166" fontId="6" fillId="0" borderId="2" xfId="0" applyNumberFormat="1" applyFont="1" applyBorder="1" applyAlignment="1">
      <alignment horizontal="center" vertical="center"/>
    </xf>
    <xf numFmtId="3" fontId="9" fillId="0" borderId="0" xfId="0" applyNumberFormat="1" applyFont="1"/>
    <xf numFmtId="49" fontId="6" fillId="0" borderId="2" xfId="0" applyNumberFormat="1" applyFont="1" applyBorder="1" applyAlignment="1">
      <alignment horizontal="center" vertical="center"/>
    </xf>
    <xf numFmtId="3" fontId="6" fillId="0" borderId="12" xfId="0" applyNumberFormat="1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left" vertical="top" wrapText="1"/>
    </xf>
    <xf numFmtId="2" fontId="6" fillId="2" borderId="2" xfId="0" applyNumberFormat="1" applyFont="1" applyFill="1" applyBorder="1" applyAlignment="1">
      <alignment horizontal="left" vertical="top" wrapText="1"/>
    </xf>
    <xf numFmtId="3" fontId="11" fillId="2" borderId="12" xfId="0" applyNumberFormat="1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2" fontId="16" fillId="0" borderId="2" xfId="0" applyNumberFormat="1" applyFont="1" applyBorder="1" applyAlignment="1">
      <alignment horizontal="justify" vertical="center" wrapText="1"/>
    </xf>
    <xf numFmtId="2" fontId="6" fillId="2" borderId="11" xfId="0" applyNumberFormat="1" applyFont="1" applyFill="1" applyBorder="1" applyAlignment="1">
      <alignment horizontal="left" vertical="top" wrapText="1"/>
    </xf>
    <xf numFmtId="2" fontId="8" fillId="2" borderId="11" xfId="0" applyNumberFormat="1" applyFont="1" applyFill="1" applyBorder="1" applyAlignment="1">
      <alignment horizontal="left" vertical="top" wrapText="1"/>
    </xf>
    <xf numFmtId="2" fontId="8" fillId="2" borderId="2" xfId="0" applyNumberFormat="1" applyFont="1" applyFill="1" applyBorder="1" applyAlignment="1">
      <alignment horizontal="left" wrapText="1"/>
    </xf>
    <xf numFmtId="2" fontId="6" fillId="0" borderId="11" xfId="0" applyNumberFormat="1" applyFont="1" applyBorder="1" applyAlignment="1">
      <alignment horizontal="left" vertical="top" wrapText="1"/>
    </xf>
    <xf numFmtId="9" fontId="6" fillId="0" borderId="11" xfId="0" applyNumberFormat="1" applyFont="1" applyBorder="1" applyAlignment="1">
      <alignment horizontal="left" vertical="top" wrapText="1"/>
    </xf>
    <xf numFmtId="2" fontId="8" fillId="0" borderId="11" xfId="0" applyNumberFormat="1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left" vertical="center" wrapText="1"/>
    </xf>
    <xf numFmtId="166" fontId="8" fillId="0" borderId="2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left" vertical="center" wrapText="1"/>
    </xf>
    <xf numFmtId="166" fontId="8" fillId="0" borderId="1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center" wrapText="1"/>
    </xf>
    <xf numFmtId="0" fontId="7" fillId="0" borderId="0" xfId="0" applyNumberFormat="1" applyFont="1" applyAlignment="1">
      <alignment horizont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wrapText="1"/>
    </xf>
    <xf numFmtId="0" fontId="6" fillId="0" borderId="7" xfId="0" applyNumberFormat="1" applyFont="1" applyBorder="1" applyAlignment="1">
      <alignment horizontal="center" wrapText="1"/>
    </xf>
    <xf numFmtId="0" fontId="6" fillId="0" borderId="10" xfId="0" applyNumberFormat="1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/>
    </xf>
    <xf numFmtId="166" fontId="8" fillId="0" borderId="10" xfId="0" applyNumberFormat="1" applyFont="1" applyBorder="1" applyAlignment="1">
      <alignment horizontal="center" vertical="center"/>
    </xf>
    <xf numFmtId="2" fontId="15" fillId="0" borderId="2" xfId="0" applyNumberFormat="1" applyFont="1" applyBorder="1" applyAlignment="1">
      <alignment horizontal="left" vertical="top" wrapText="1"/>
    </xf>
    <xf numFmtId="2" fontId="15" fillId="0" borderId="10" xfId="0" applyNumberFormat="1" applyFont="1" applyBorder="1" applyAlignment="1">
      <alignment horizontal="left" vertical="top" wrapText="1"/>
    </xf>
    <xf numFmtId="2" fontId="8" fillId="0" borderId="2" xfId="0" applyNumberFormat="1" applyFont="1" applyBorder="1" applyAlignment="1">
      <alignment horizontal="left" vertical="top" wrapText="1"/>
    </xf>
    <xf numFmtId="2" fontId="8" fillId="0" borderId="10" xfId="0" applyNumberFormat="1" applyFont="1" applyBorder="1" applyAlignment="1">
      <alignment horizontal="left" vertical="top" wrapText="1"/>
    </xf>
    <xf numFmtId="3" fontId="11" fillId="0" borderId="2" xfId="0" applyNumberFormat="1" applyFont="1" applyBorder="1" applyAlignment="1">
      <alignment horizontal="left" vertical="center" wrapText="1"/>
    </xf>
    <xf numFmtId="3" fontId="11" fillId="0" borderId="10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529"/>
  <sheetViews>
    <sheetView tabSelected="1" topLeftCell="A3" workbookViewId="0">
      <pane xSplit="2" ySplit="54" topLeftCell="G94" activePane="bottomRight" state="frozen"/>
      <selection pane="topRight" activeCell="A3" sqref="A3"/>
      <selection pane="bottomLeft" activeCell="A3" sqref="A3"/>
      <selection pane="bottomRight" activeCell="C57" sqref="C57"/>
    </sheetView>
  </sheetViews>
  <sheetFormatPr defaultColWidth="7.5703125" defaultRowHeight="21.75" customHeight="1" x14ac:dyDescent="0.3"/>
  <cols>
    <col min="1" max="1" width="9.140625" style="1" customWidth="1"/>
    <col min="2" max="2" width="56.5703125" style="2" customWidth="1"/>
    <col min="3" max="3" width="26" style="2" customWidth="1"/>
    <col min="4" max="4" width="23" style="2" customWidth="1"/>
    <col min="5" max="5" width="22.28515625" style="3" customWidth="1"/>
    <col min="6" max="6" width="26.7109375" style="4" customWidth="1"/>
    <col min="7" max="7" width="26.7109375" style="2" customWidth="1"/>
    <col min="8" max="8" width="131.7109375" style="5" customWidth="1"/>
    <col min="9" max="9" width="152" style="5" customWidth="1"/>
    <col min="10" max="10" width="6.7109375" style="6" customWidth="1"/>
    <col min="11" max="11" width="7.5703125" style="6" bestFit="1" customWidth="1"/>
    <col min="12" max="16384" width="7.5703125" style="6"/>
  </cols>
  <sheetData>
    <row r="1" spans="1:10" ht="21.75" hidden="1" customHeight="1" x14ac:dyDescent="0.3">
      <c r="A1" s="7"/>
      <c r="B1" s="8"/>
      <c r="C1" s="4"/>
      <c r="D1" s="4"/>
    </row>
    <row r="2" spans="1:10" ht="61.5" hidden="1" customHeight="1" x14ac:dyDescent="0.3">
      <c r="A2" s="9" t="s">
        <v>0</v>
      </c>
      <c r="B2" s="10"/>
      <c r="C2" s="11" t="s">
        <v>1</v>
      </c>
      <c r="D2" s="12"/>
    </row>
    <row r="3" spans="1:10" x14ac:dyDescent="0.3">
      <c r="A3" s="114" t="s">
        <v>2</v>
      </c>
      <c r="B3" s="114"/>
      <c r="C3" s="114"/>
      <c r="D3" s="114"/>
      <c r="E3" s="114"/>
      <c r="F3" s="114"/>
      <c r="G3" s="114"/>
      <c r="H3" s="114"/>
      <c r="I3" s="13"/>
      <c r="J3" s="14"/>
    </row>
    <row r="4" spans="1:10" ht="27" customHeight="1" x14ac:dyDescent="0.3">
      <c r="A4" s="114"/>
      <c r="B4" s="114"/>
      <c r="C4" s="114"/>
      <c r="D4" s="114"/>
      <c r="E4" s="114"/>
      <c r="F4" s="114"/>
      <c r="G4" s="114"/>
      <c r="H4" s="114"/>
      <c r="I4" s="13"/>
    </row>
    <row r="5" spans="1:10" ht="26.25" customHeight="1" x14ac:dyDescent="0.35">
      <c r="A5" s="15"/>
      <c r="B5" s="16"/>
      <c r="C5" s="17"/>
      <c r="D5" s="12"/>
      <c r="E5" s="18"/>
      <c r="F5" s="19"/>
      <c r="G5" s="20"/>
      <c r="H5" s="21" t="s">
        <v>3</v>
      </c>
      <c r="I5" s="21"/>
    </row>
    <row r="6" spans="1:10" ht="54" customHeight="1" x14ac:dyDescent="0.3">
      <c r="A6" s="115" t="s">
        <v>0</v>
      </c>
      <c r="B6" s="116"/>
      <c r="C6" s="124" t="s">
        <v>4</v>
      </c>
      <c r="D6" s="121" t="s">
        <v>5</v>
      </c>
      <c r="E6" s="121" t="s">
        <v>6</v>
      </c>
      <c r="F6" s="133"/>
      <c r="G6" s="127" t="s">
        <v>7</v>
      </c>
      <c r="H6" s="130" t="s">
        <v>8</v>
      </c>
      <c r="I6" s="23"/>
    </row>
    <row r="7" spans="1:10" x14ac:dyDescent="0.3">
      <c r="A7" s="117"/>
      <c r="B7" s="118"/>
      <c r="C7" s="125"/>
      <c r="D7" s="122"/>
      <c r="E7" s="134" t="s">
        <v>9</v>
      </c>
      <c r="F7" s="121" t="s">
        <v>10</v>
      </c>
      <c r="G7" s="128"/>
      <c r="H7" s="131"/>
      <c r="I7" s="23"/>
    </row>
    <row r="8" spans="1:10" ht="27.75" customHeight="1" x14ac:dyDescent="0.3">
      <c r="A8" s="119"/>
      <c r="B8" s="120"/>
      <c r="C8" s="126"/>
      <c r="D8" s="123"/>
      <c r="E8" s="135"/>
      <c r="F8" s="123"/>
      <c r="G8" s="129"/>
      <c r="H8" s="132"/>
      <c r="I8" s="23"/>
    </row>
    <row r="9" spans="1:10" ht="61.5" hidden="1" customHeight="1" x14ac:dyDescent="0.3">
      <c r="A9" s="22">
        <v>1</v>
      </c>
      <c r="B9" s="24">
        <v>2</v>
      </c>
      <c r="C9" s="25">
        <v>3</v>
      </c>
      <c r="D9" s="25">
        <v>4</v>
      </c>
      <c r="E9" s="26"/>
      <c r="F9" s="25"/>
      <c r="G9" s="25"/>
      <c r="H9" s="27"/>
      <c r="I9" s="28"/>
    </row>
    <row r="10" spans="1:10" ht="61.5" hidden="1" customHeight="1" x14ac:dyDescent="0.3">
      <c r="A10" s="29" t="s">
        <v>11</v>
      </c>
      <c r="B10" s="30" t="s">
        <v>12</v>
      </c>
      <c r="C10" s="31">
        <f>C21+C25+C27+C31+C39+C41+C45+C47</f>
        <v>676276</v>
      </c>
      <c r="D10" s="31">
        <f>D21+D25+D27+D31+D39+D41+D45+D47</f>
        <v>250179</v>
      </c>
      <c r="E10" s="32">
        <f>E21+E25+E27+E31+E39+E41+E45+E47</f>
        <v>51105</v>
      </c>
      <c r="F10" s="31">
        <f>F21+F25+F27+F31+F39+F41+F45+F47</f>
        <v>199074</v>
      </c>
      <c r="G10" s="31">
        <f>G21+G25+G27+G31+G39+G41+G45+G47</f>
        <v>926455</v>
      </c>
      <c r="H10" s="33"/>
      <c r="I10" s="34"/>
    </row>
    <row r="11" spans="1:10" ht="61.5" hidden="1" customHeight="1" x14ac:dyDescent="0.3">
      <c r="A11" s="29" t="s">
        <v>13</v>
      </c>
      <c r="B11" s="35" t="s">
        <v>14</v>
      </c>
      <c r="C11" s="36"/>
      <c r="D11" s="36"/>
      <c r="E11" s="37"/>
      <c r="F11" s="38"/>
      <c r="G11" s="38"/>
      <c r="H11" s="33"/>
      <c r="I11" s="34"/>
    </row>
    <row r="12" spans="1:10" ht="61.5" hidden="1" customHeight="1" x14ac:dyDescent="0.3">
      <c r="A12" s="29" t="s">
        <v>15</v>
      </c>
      <c r="B12" s="35" t="s">
        <v>16</v>
      </c>
      <c r="C12" s="36"/>
      <c r="D12" s="36"/>
      <c r="E12" s="37"/>
      <c r="F12" s="38"/>
      <c r="G12" s="38"/>
      <c r="H12" s="33"/>
      <c r="I12" s="34"/>
    </row>
    <row r="13" spans="1:10" ht="61.5" hidden="1" customHeight="1" x14ac:dyDescent="0.3">
      <c r="A13" s="29" t="s">
        <v>17</v>
      </c>
      <c r="B13" s="35" t="s">
        <v>18</v>
      </c>
      <c r="C13" s="36"/>
      <c r="D13" s="36"/>
      <c r="E13" s="37"/>
      <c r="F13" s="38"/>
      <c r="G13" s="38"/>
      <c r="H13" s="33"/>
      <c r="I13" s="34"/>
    </row>
    <row r="14" spans="1:10" ht="61.5" hidden="1" customHeight="1" x14ac:dyDescent="0.3">
      <c r="A14" s="29" t="s">
        <v>19</v>
      </c>
      <c r="B14" s="35" t="s">
        <v>20</v>
      </c>
      <c r="C14" s="36"/>
      <c r="D14" s="36"/>
      <c r="E14" s="37"/>
      <c r="F14" s="38"/>
      <c r="G14" s="38"/>
      <c r="H14" s="33"/>
      <c r="I14" s="34"/>
    </row>
    <row r="15" spans="1:10" ht="61.5" hidden="1" customHeight="1" x14ac:dyDescent="0.3">
      <c r="A15" s="29" t="s">
        <v>21</v>
      </c>
      <c r="B15" s="35" t="s">
        <v>22</v>
      </c>
      <c r="C15" s="36"/>
      <c r="D15" s="36"/>
      <c r="E15" s="37"/>
      <c r="F15" s="38"/>
      <c r="G15" s="38"/>
      <c r="H15" s="33"/>
      <c r="I15" s="34"/>
    </row>
    <row r="16" spans="1:10" ht="61.5" hidden="1" customHeight="1" x14ac:dyDescent="0.3">
      <c r="A16" s="29" t="s">
        <v>23</v>
      </c>
      <c r="B16" s="35" t="s">
        <v>24</v>
      </c>
      <c r="C16" s="36"/>
      <c r="D16" s="36"/>
      <c r="E16" s="37"/>
      <c r="F16" s="38"/>
      <c r="G16" s="38"/>
      <c r="H16" s="33"/>
      <c r="I16" s="34"/>
    </row>
    <row r="17" spans="1:9" ht="61.5" hidden="1" customHeight="1" x14ac:dyDescent="0.3">
      <c r="A17" s="29" t="s">
        <v>25</v>
      </c>
      <c r="B17" s="35" t="s">
        <v>26</v>
      </c>
      <c r="C17" s="36"/>
      <c r="D17" s="36"/>
      <c r="E17" s="37"/>
      <c r="F17" s="38"/>
      <c r="G17" s="38"/>
      <c r="H17" s="33"/>
      <c r="I17" s="34"/>
    </row>
    <row r="18" spans="1:9" s="39" customFormat="1" ht="61.5" hidden="1" customHeight="1" x14ac:dyDescent="0.35">
      <c r="A18" s="40"/>
      <c r="B18" s="41" t="s">
        <v>27</v>
      </c>
      <c r="C18" s="36"/>
      <c r="D18" s="36"/>
      <c r="E18" s="37"/>
      <c r="F18" s="38"/>
      <c r="G18" s="38"/>
      <c r="H18" s="33"/>
      <c r="I18" s="34"/>
    </row>
    <row r="19" spans="1:9" ht="61.5" hidden="1" customHeight="1" x14ac:dyDescent="0.3">
      <c r="A19" s="29" t="s">
        <v>28</v>
      </c>
      <c r="B19" s="35" t="s">
        <v>29</v>
      </c>
      <c r="C19" s="36"/>
      <c r="D19" s="36"/>
      <c r="E19" s="37"/>
      <c r="F19" s="38"/>
      <c r="G19" s="38"/>
      <c r="H19" s="33"/>
      <c r="I19" s="34"/>
    </row>
    <row r="20" spans="1:9" ht="61.5" hidden="1" customHeight="1" x14ac:dyDescent="0.3">
      <c r="A20" s="29"/>
      <c r="B20" s="41" t="s">
        <v>30</v>
      </c>
      <c r="C20" s="36"/>
      <c r="D20" s="36"/>
      <c r="E20" s="37"/>
      <c r="F20" s="38"/>
      <c r="G20" s="38"/>
      <c r="H20" s="33"/>
      <c r="I20" s="34"/>
    </row>
    <row r="21" spans="1:9" ht="61.5" hidden="1" customHeight="1" x14ac:dyDescent="0.3">
      <c r="A21" s="29" t="s">
        <v>31</v>
      </c>
      <c r="B21" s="35" t="s">
        <v>16</v>
      </c>
      <c r="C21" s="36">
        <f>C22+C23+C24</f>
        <v>291664</v>
      </c>
      <c r="D21" s="36">
        <f>D22+D23+D24</f>
        <v>58071</v>
      </c>
      <c r="E21" s="37">
        <f>E22+E23+E24</f>
        <v>46584</v>
      </c>
      <c r="F21" s="36">
        <f>F22+F23+F24</f>
        <v>11487</v>
      </c>
      <c r="G21" s="36">
        <f>G22+G23+G24</f>
        <v>349735</v>
      </c>
      <c r="H21" s="33"/>
      <c r="I21" s="34"/>
    </row>
    <row r="22" spans="1:9" ht="61.5" hidden="1" customHeight="1" x14ac:dyDescent="0.3">
      <c r="A22" s="29"/>
      <c r="B22" s="42" t="s">
        <v>32</v>
      </c>
      <c r="C22" s="43">
        <v>257949</v>
      </c>
      <c r="D22" s="43">
        <f>E22+F22</f>
        <v>39510</v>
      </c>
      <c r="E22" s="44">
        <f>20874+7577</f>
        <v>28451</v>
      </c>
      <c r="F22" s="45">
        <v>11059</v>
      </c>
      <c r="G22" s="43">
        <f>C22+D22</f>
        <v>297459</v>
      </c>
      <c r="H22" s="33" t="s">
        <v>33</v>
      </c>
      <c r="I22" s="34"/>
    </row>
    <row r="23" spans="1:9" ht="61.5" hidden="1" customHeight="1" x14ac:dyDescent="0.3">
      <c r="A23" s="29"/>
      <c r="B23" s="42" t="s">
        <v>34</v>
      </c>
      <c r="C23" s="43">
        <v>7577</v>
      </c>
      <c r="D23" s="43">
        <f>E23+F23</f>
        <v>-7577</v>
      </c>
      <c r="E23" s="44">
        <v>-7577</v>
      </c>
      <c r="F23" s="45"/>
      <c r="G23" s="43">
        <f>C23+D23</f>
        <v>0</v>
      </c>
      <c r="H23" s="33" t="s">
        <v>35</v>
      </c>
      <c r="I23" s="34"/>
    </row>
    <row r="24" spans="1:9" ht="61.5" hidden="1" customHeight="1" x14ac:dyDescent="0.3">
      <c r="A24" s="29"/>
      <c r="B24" s="42" t="s">
        <v>36</v>
      </c>
      <c r="C24" s="43">
        <v>26138</v>
      </c>
      <c r="D24" s="43">
        <f>E24+F24</f>
        <v>26138</v>
      </c>
      <c r="E24" s="44">
        <f>22906+2804</f>
        <v>25710</v>
      </c>
      <c r="F24" s="45">
        <v>428</v>
      </c>
      <c r="G24" s="43">
        <f>C24+D24</f>
        <v>52276</v>
      </c>
      <c r="H24" s="33" t="s">
        <v>37</v>
      </c>
      <c r="I24" s="34"/>
    </row>
    <row r="25" spans="1:9" ht="61.5" hidden="1" customHeight="1" x14ac:dyDescent="0.3">
      <c r="A25" s="29" t="s">
        <v>38</v>
      </c>
      <c r="B25" s="46" t="s">
        <v>18</v>
      </c>
      <c r="C25" s="36">
        <f>C26</f>
        <v>167014</v>
      </c>
      <c r="D25" s="36">
        <f>D26</f>
        <v>162362</v>
      </c>
      <c r="E25" s="37">
        <f>E26</f>
        <v>0</v>
      </c>
      <c r="F25" s="36">
        <f>F26</f>
        <v>162362</v>
      </c>
      <c r="G25" s="36">
        <f>G26</f>
        <v>329376</v>
      </c>
      <c r="H25" s="33"/>
      <c r="I25" s="34"/>
    </row>
    <row r="26" spans="1:9" ht="61.5" hidden="1" customHeight="1" x14ac:dyDescent="0.3">
      <c r="A26" s="29"/>
      <c r="B26" s="42" t="s">
        <v>32</v>
      </c>
      <c r="C26" s="43">
        <v>167014</v>
      </c>
      <c r="D26" s="43">
        <f>E26+F26</f>
        <v>162362</v>
      </c>
      <c r="E26" s="44"/>
      <c r="F26" s="43">
        <v>162362</v>
      </c>
      <c r="G26" s="43">
        <f>C26+D26</f>
        <v>329376</v>
      </c>
      <c r="H26" s="33" t="s">
        <v>39</v>
      </c>
      <c r="I26" s="34"/>
    </row>
    <row r="27" spans="1:9" ht="61.5" hidden="1" customHeight="1" x14ac:dyDescent="0.3">
      <c r="A27" s="29" t="s">
        <v>40</v>
      </c>
      <c r="B27" s="47" t="s">
        <v>20</v>
      </c>
      <c r="C27" s="36">
        <f>C28+C29+C30</f>
        <v>98985</v>
      </c>
      <c r="D27" s="36">
        <f>D28+D29+D30</f>
        <v>14698</v>
      </c>
      <c r="E27" s="37">
        <f>E28+E29+E30</f>
        <v>7</v>
      </c>
      <c r="F27" s="36">
        <f>F28+F29+F30</f>
        <v>14691</v>
      </c>
      <c r="G27" s="36">
        <f>G28+G29+G30</f>
        <v>113683</v>
      </c>
      <c r="H27" s="33"/>
      <c r="I27" s="34"/>
    </row>
    <row r="28" spans="1:9" ht="61.5" hidden="1" customHeight="1" x14ac:dyDescent="0.3">
      <c r="A28" s="29"/>
      <c r="B28" s="42" t="s">
        <v>41</v>
      </c>
      <c r="C28" s="43">
        <v>18305</v>
      </c>
      <c r="D28" s="43">
        <f>E28+F28</f>
        <v>535</v>
      </c>
      <c r="E28" s="44"/>
      <c r="F28" s="45">
        <v>535</v>
      </c>
      <c r="G28" s="43">
        <f>C28+D28</f>
        <v>18840</v>
      </c>
      <c r="H28" s="33" t="s">
        <v>42</v>
      </c>
      <c r="I28" s="34"/>
    </row>
    <row r="29" spans="1:9" ht="61.5" hidden="1" customHeight="1" x14ac:dyDescent="0.3">
      <c r="A29" s="29"/>
      <c r="B29" s="42" t="s">
        <v>43</v>
      </c>
      <c r="C29" s="43">
        <v>39408</v>
      </c>
      <c r="D29" s="43">
        <f>E29+F29</f>
        <v>1063</v>
      </c>
      <c r="E29" s="44"/>
      <c r="F29" s="45">
        <v>1063</v>
      </c>
      <c r="G29" s="43">
        <f>C29+D29</f>
        <v>40471</v>
      </c>
      <c r="H29" s="33" t="s">
        <v>44</v>
      </c>
      <c r="I29" s="34"/>
    </row>
    <row r="30" spans="1:9" ht="61.5" hidden="1" customHeight="1" x14ac:dyDescent="0.3">
      <c r="A30" s="29"/>
      <c r="B30" s="42" t="s">
        <v>32</v>
      </c>
      <c r="C30" s="43">
        <v>41272</v>
      </c>
      <c r="D30" s="43">
        <f>E30+F30</f>
        <v>13100</v>
      </c>
      <c r="E30" s="44">
        <v>7</v>
      </c>
      <c r="F30" s="43">
        <v>13093</v>
      </c>
      <c r="G30" s="43">
        <f>C30+D30</f>
        <v>54372</v>
      </c>
      <c r="H30" s="33" t="s">
        <v>45</v>
      </c>
      <c r="I30" s="34"/>
    </row>
    <row r="31" spans="1:9" ht="61.5" hidden="1" customHeight="1" x14ac:dyDescent="0.3">
      <c r="A31" s="29" t="s">
        <v>46</v>
      </c>
      <c r="B31" s="47" t="s">
        <v>22</v>
      </c>
      <c r="C31" s="36">
        <f>C32+C33+C34+C35+C36+C37+C38</f>
        <v>20515</v>
      </c>
      <c r="D31" s="36">
        <f>D32+D33+D34+D35+D36+D37+D38</f>
        <v>2720</v>
      </c>
      <c r="E31" s="37">
        <f>E32+E33+E34+E35+E36+E37+E38</f>
        <v>2720</v>
      </c>
      <c r="F31" s="36">
        <f>F32+F33+F34+F35+F36+F37+F38</f>
        <v>0</v>
      </c>
      <c r="G31" s="36">
        <f>G32+G33+G34+G35+G36+G37+G38</f>
        <v>23235</v>
      </c>
      <c r="H31" s="48"/>
      <c r="I31" s="49"/>
    </row>
    <row r="32" spans="1:9" ht="61.5" hidden="1" customHeight="1" x14ac:dyDescent="0.3">
      <c r="A32" s="29"/>
      <c r="B32" s="50" t="s">
        <v>47</v>
      </c>
      <c r="C32" s="43">
        <v>350</v>
      </c>
      <c r="D32" s="43">
        <f t="shared" ref="D32:D38" si="0">E32+F32</f>
        <v>0</v>
      </c>
      <c r="E32" s="44"/>
      <c r="F32" s="45"/>
      <c r="G32" s="45">
        <f t="shared" ref="G32:G38" si="1">C32+D32</f>
        <v>350</v>
      </c>
      <c r="H32" s="33"/>
      <c r="I32" s="34"/>
    </row>
    <row r="33" spans="1:9" ht="61.5" hidden="1" customHeight="1" x14ac:dyDescent="0.3">
      <c r="A33" s="29"/>
      <c r="B33" s="42" t="s">
        <v>41</v>
      </c>
      <c r="C33" s="43">
        <v>3176</v>
      </c>
      <c r="D33" s="43">
        <f t="shared" si="0"/>
        <v>0</v>
      </c>
      <c r="E33" s="44"/>
      <c r="F33" s="45"/>
      <c r="G33" s="43">
        <f t="shared" si="1"/>
        <v>3176</v>
      </c>
      <c r="H33" s="33"/>
      <c r="I33" s="34"/>
    </row>
    <row r="34" spans="1:9" ht="61.5" hidden="1" customHeight="1" x14ac:dyDescent="0.3">
      <c r="A34" s="29"/>
      <c r="B34" s="42" t="s">
        <v>32</v>
      </c>
      <c r="C34" s="43">
        <v>11907</v>
      </c>
      <c r="D34" s="43">
        <f t="shared" si="0"/>
        <v>0</v>
      </c>
      <c r="E34" s="44"/>
      <c r="F34" s="45"/>
      <c r="G34" s="43">
        <f t="shared" si="1"/>
        <v>11907</v>
      </c>
      <c r="H34" s="33"/>
      <c r="I34" s="34"/>
    </row>
    <row r="35" spans="1:9" ht="61.5" hidden="1" customHeight="1" x14ac:dyDescent="0.3">
      <c r="A35" s="29"/>
      <c r="B35" s="42" t="s">
        <v>48</v>
      </c>
      <c r="C35" s="43">
        <v>100</v>
      </c>
      <c r="D35" s="43">
        <f t="shared" si="0"/>
        <v>0</v>
      </c>
      <c r="E35" s="44"/>
      <c r="F35" s="45"/>
      <c r="G35" s="43">
        <f t="shared" si="1"/>
        <v>100</v>
      </c>
      <c r="H35" s="33"/>
      <c r="I35" s="34"/>
    </row>
    <row r="36" spans="1:9" ht="61.5" hidden="1" customHeight="1" x14ac:dyDescent="0.3">
      <c r="A36" s="29"/>
      <c r="B36" s="42" t="s">
        <v>49</v>
      </c>
      <c r="C36" s="43">
        <v>2845</v>
      </c>
      <c r="D36" s="43">
        <f t="shared" si="0"/>
        <v>2720</v>
      </c>
      <c r="E36" s="44">
        <v>2720</v>
      </c>
      <c r="F36" s="45"/>
      <c r="G36" s="43">
        <f t="shared" si="1"/>
        <v>5565</v>
      </c>
      <c r="H36" s="33" t="s">
        <v>50</v>
      </c>
      <c r="I36" s="34"/>
    </row>
    <row r="37" spans="1:9" ht="61.5" hidden="1" customHeight="1" x14ac:dyDescent="0.3">
      <c r="A37" s="29"/>
      <c r="B37" s="51" t="s">
        <v>51</v>
      </c>
      <c r="C37" s="43">
        <v>1852</v>
      </c>
      <c r="D37" s="43">
        <f t="shared" si="0"/>
        <v>0</v>
      </c>
      <c r="E37" s="44"/>
      <c r="F37" s="45"/>
      <c r="G37" s="43">
        <f t="shared" si="1"/>
        <v>1852</v>
      </c>
      <c r="H37" s="33"/>
      <c r="I37" s="34"/>
    </row>
    <row r="38" spans="1:9" ht="61.5" hidden="1" customHeight="1" x14ac:dyDescent="0.3">
      <c r="A38" s="29"/>
      <c r="B38" s="51" t="s">
        <v>52</v>
      </c>
      <c r="C38" s="43">
        <v>285</v>
      </c>
      <c r="D38" s="43">
        <f t="shared" si="0"/>
        <v>0</v>
      </c>
      <c r="E38" s="44"/>
      <c r="F38" s="45"/>
      <c r="G38" s="43">
        <f t="shared" si="1"/>
        <v>285</v>
      </c>
      <c r="H38" s="33"/>
      <c r="I38" s="34"/>
    </row>
    <row r="39" spans="1:9" ht="61.5" hidden="1" customHeight="1" x14ac:dyDescent="0.3">
      <c r="A39" s="29" t="s">
        <v>53</v>
      </c>
      <c r="B39" s="47" t="s">
        <v>24</v>
      </c>
      <c r="C39" s="36">
        <f>C40</f>
        <v>20211</v>
      </c>
      <c r="D39" s="36">
        <f>D40</f>
        <v>0</v>
      </c>
      <c r="E39" s="37">
        <f>E40</f>
        <v>0</v>
      </c>
      <c r="F39" s="36">
        <f>F40</f>
        <v>0</v>
      </c>
      <c r="G39" s="36">
        <f>G40</f>
        <v>20211</v>
      </c>
      <c r="H39" s="33"/>
      <c r="I39" s="34"/>
    </row>
    <row r="40" spans="1:9" ht="61.5" hidden="1" customHeight="1" x14ac:dyDescent="0.3">
      <c r="A40" s="29"/>
      <c r="B40" s="42" t="s">
        <v>32</v>
      </c>
      <c r="C40" s="43">
        <v>20211</v>
      </c>
      <c r="D40" s="43">
        <f>E40+F40</f>
        <v>0</v>
      </c>
      <c r="E40" s="44"/>
      <c r="F40" s="45"/>
      <c r="G40" s="43">
        <f>C40+D40</f>
        <v>20211</v>
      </c>
      <c r="H40" s="33"/>
      <c r="I40" s="34"/>
    </row>
    <row r="41" spans="1:9" ht="61.5" hidden="1" customHeight="1" x14ac:dyDescent="0.35">
      <c r="A41" s="29" t="s">
        <v>54</v>
      </c>
      <c r="B41" s="47" t="s">
        <v>55</v>
      </c>
      <c r="C41" s="36">
        <f>C42+C43+C44</f>
        <v>44881</v>
      </c>
      <c r="D41" s="36">
        <f>D42+D43+D44</f>
        <v>42367</v>
      </c>
      <c r="E41" s="37">
        <f>E42+E43+E44</f>
        <v>31833</v>
      </c>
      <c r="F41" s="36">
        <f>F42+F43+F44</f>
        <v>10534</v>
      </c>
      <c r="G41" s="36">
        <f>G42+G43+G44</f>
        <v>87248</v>
      </c>
      <c r="H41" s="52"/>
      <c r="I41" s="53"/>
    </row>
    <row r="42" spans="1:9" ht="61.5" hidden="1" customHeight="1" x14ac:dyDescent="0.3">
      <c r="A42" s="29"/>
      <c r="B42" s="42" t="s">
        <v>56</v>
      </c>
      <c r="C42" s="36">
        <v>28084</v>
      </c>
      <c r="D42" s="36">
        <f>E42+F42</f>
        <v>30644</v>
      </c>
      <c r="E42" s="44">
        <f>29903-2850+780+2537</f>
        <v>30370</v>
      </c>
      <c r="F42" s="45">
        <v>274</v>
      </c>
      <c r="G42" s="43">
        <f>C42+D42</f>
        <v>58728</v>
      </c>
      <c r="H42" s="33" t="s">
        <v>57</v>
      </c>
      <c r="I42" s="34"/>
    </row>
    <row r="43" spans="1:9" ht="61.5" hidden="1" customHeight="1" x14ac:dyDescent="0.3">
      <c r="A43" s="29"/>
      <c r="B43" s="42" t="s">
        <v>58</v>
      </c>
      <c r="C43" s="36">
        <v>14260</v>
      </c>
      <c r="D43" s="43">
        <f>E43+F43</f>
        <v>14260</v>
      </c>
      <c r="E43" s="44">
        <v>4000</v>
      </c>
      <c r="F43" s="43">
        <v>10260</v>
      </c>
      <c r="G43" s="43">
        <f>C43+D43</f>
        <v>28520</v>
      </c>
      <c r="H43" s="33" t="s">
        <v>59</v>
      </c>
      <c r="I43" s="34"/>
    </row>
    <row r="44" spans="1:9" ht="61.5" hidden="1" customHeight="1" x14ac:dyDescent="0.3">
      <c r="A44" s="29"/>
      <c r="B44" s="42" t="s">
        <v>34</v>
      </c>
      <c r="C44" s="43">
        <v>2537</v>
      </c>
      <c r="D44" s="43">
        <f>E44+F44</f>
        <v>-2537</v>
      </c>
      <c r="E44" s="44">
        <v>-2537</v>
      </c>
      <c r="F44" s="45"/>
      <c r="G44" s="43">
        <f>C44+D44</f>
        <v>0</v>
      </c>
      <c r="H44" s="33"/>
      <c r="I44" s="34"/>
    </row>
    <row r="45" spans="1:9" ht="61.5" hidden="1" customHeight="1" x14ac:dyDescent="0.3">
      <c r="A45" s="29" t="s">
        <v>60</v>
      </c>
      <c r="B45" s="54" t="s">
        <v>61</v>
      </c>
      <c r="C45" s="36">
        <f>C46</f>
        <v>80</v>
      </c>
      <c r="D45" s="36">
        <f>D46</f>
        <v>0</v>
      </c>
      <c r="E45" s="37">
        <f>E46</f>
        <v>0</v>
      </c>
      <c r="F45" s="36">
        <f>F46</f>
        <v>0</v>
      </c>
      <c r="G45" s="36">
        <f>G46</f>
        <v>80</v>
      </c>
      <c r="H45" s="33"/>
      <c r="I45" s="34"/>
    </row>
    <row r="46" spans="1:9" ht="61.5" hidden="1" customHeight="1" x14ac:dyDescent="0.3">
      <c r="A46" s="29"/>
      <c r="B46" s="51" t="s">
        <v>62</v>
      </c>
      <c r="C46" s="36">
        <v>80</v>
      </c>
      <c r="D46" s="36">
        <f>E46+F46</f>
        <v>0</v>
      </c>
      <c r="E46" s="37"/>
      <c r="F46" s="38"/>
      <c r="G46" s="38">
        <f>C46+D46</f>
        <v>80</v>
      </c>
      <c r="H46" s="33"/>
      <c r="I46" s="34"/>
    </row>
    <row r="47" spans="1:9" ht="61.5" hidden="1" customHeight="1" x14ac:dyDescent="0.3">
      <c r="A47" s="29" t="s">
        <v>63</v>
      </c>
      <c r="B47" s="35" t="s">
        <v>64</v>
      </c>
      <c r="C47" s="36">
        <f>C48+C49+C50+C51+C52+C53+C54</f>
        <v>32926</v>
      </c>
      <c r="D47" s="36">
        <f>D48+D49+D50+D51+D52+D53+D54</f>
        <v>-30039</v>
      </c>
      <c r="E47" s="37">
        <f>E48+E49+E50+E51+E52+E53+E54</f>
        <v>-30039</v>
      </c>
      <c r="F47" s="36">
        <f>F48+F49+F50+F51+F52+F53+F54</f>
        <v>0</v>
      </c>
      <c r="G47" s="36">
        <f>G48+G49+G50+G51+G52+G53+G54</f>
        <v>2887</v>
      </c>
      <c r="H47" s="33"/>
      <c r="I47" s="34"/>
    </row>
    <row r="48" spans="1:9" ht="61.5" hidden="1" customHeight="1" x14ac:dyDescent="0.3">
      <c r="A48" s="29"/>
      <c r="B48" s="42" t="s">
        <v>43</v>
      </c>
      <c r="C48" s="43">
        <v>1311</v>
      </c>
      <c r="D48" s="43">
        <f t="shared" ref="D48:D54" si="2">E48+F48</f>
        <v>0</v>
      </c>
      <c r="E48" s="44"/>
      <c r="F48" s="45"/>
      <c r="G48" s="43">
        <f t="shared" ref="G48:G54" si="3">C48+D48</f>
        <v>1311</v>
      </c>
      <c r="H48" s="33"/>
      <c r="I48" s="34"/>
    </row>
    <row r="49" spans="1:9" ht="61.5" hidden="1" customHeight="1" x14ac:dyDescent="0.3">
      <c r="A49" s="29"/>
      <c r="B49" s="42" t="s">
        <v>32</v>
      </c>
      <c r="C49" s="43">
        <v>29492</v>
      </c>
      <c r="D49" s="43">
        <f t="shared" si="2"/>
        <v>-10106</v>
      </c>
      <c r="E49" s="44">
        <f>-12229+1919+204</f>
        <v>-10106</v>
      </c>
      <c r="F49" s="45"/>
      <c r="G49" s="43">
        <f t="shared" si="3"/>
        <v>19386</v>
      </c>
      <c r="H49" s="33" t="s">
        <v>65</v>
      </c>
      <c r="I49" s="34"/>
    </row>
    <row r="50" spans="1:9" ht="61.5" hidden="1" customHeight="1" x14ac:dyDescent="0.3">
      <c r="A50" s="29"/>
      <c r="B50" s="42" t="s">
        <v>32</v>
      </c>
      <c r="C50" s="43">
        <v>0</v>
      </c>
      <c r="D50" s="43">
        <f t="shared" si="2"/>
        <v>-12960</v>
      </c>
      <c r="E50" s="44">
        <v>-12960</v>
      </c>
      <c r="F50" s="45"/>
      <c r="G50" s="43">
        <f t="shared" si="3"/>
        <v>-12960</v>
      </c>
      <c r="H50" s="55" t="s">
        <v>66</v>
      </c>
      <c r="I50" s="56"/>
    </row>
    <row r="51" spans="1:9" ht="61.5" hidden="1" customHeight="1" x14ac:dyDescent="0.3">
      <c r="A51" s="29"/>
      <c r="B51" s="42" t="s">
        <v>36</v>
      </c>
      <c r="C51" s="43">
        <v>0</v>
      </c>
      <c r="D51" s="43">
        <f t="shared" si="2"/>
        <v>-22906</v>
      </c>
      <c r="E51" s="44">
        <v>-22906</v>
      </c>
      <c r="F51" s="45"/>
      <c r="G51" s="43">
        <f t="shared" si="3"/>
        <v>-22906</v>
      </c>
      <c r="H51" s="33" t="s">
        <v>67</v>
      </c>
      <c r="I51" s="34"/>
    </row>
    <row r="52" spans="1:9" ht="61.5" hidden="1" customHeight="1" x14ac:dyDescent="0.3">
      <c r="A52" s="29"/>
      <c r="B52" s="42" t="s">
        <v>34</v>
      </c>
      <c r="C52" s="43">
        <f>1919+204</f>
        <v>2123</v>
      </c>
      <c r="D52" s="43">
        <f t="shared" si="2"/>
        <v>-2123</v>
      </c>
      <c r="E52" s="44">
        <v>-2123</v>
      </c>
      <c r="F52" s="45"/>
      <c r="G52" s="43">
        <f t="shared" si="3"/>
        <v>0</v>
      </c>
      <c r="H52" s="33" t="s">
        <v>68</v>
      </c>
      <c r="I52" s="34"/>
    </row>
    <row r="53" spans="1:9" ht="61.5" hidden="1" customHeight="1" x14ac:dyDescent="0.3">
      <c r="A53" s="29"/>
      <c r="B53" s="51" t="s">
        <v>69</v>
      </c>
      <c r="C53" s="43">
        <v>0</v>
      </c>
      <c r="D53" s="43">
        <f t="shared" si="2"/>
        <v>-2000</v>
      </c>
      <c r="E53" s="44">
        <v>-2000</v>
      </c>
      <c r="F53" s="45"/>
      <c r="G53" s="43">
        <f t="shared" si="3"/>
        <v>-2000</v>
      </c>
      <c r="H53" s="55" t="s">
        <v>66</v>
      </c>
      <c r="I53" s="56"/>
    </row>
    <row r="54" spans="1:9" ht="18.75" hidden="1" customHeight="1" x14ac:dyDescent="0.3">
      <c r="A54" s="29"/>
      <c r="B54" s="41" t="s">
        <v>70</v>
      </c>
      <c r="C54" s="43">
        <v>0</v>
      </c>
      <c r="D54" s="43">
        <f t="shared" si="2"/>
        <v>20056</v>
      </c>
      <c r="E54" s="44">
        <v>20056</v>
      </c>
      <c r="F54" s="45"/>
      <c r="G54" s="43">
        <f t="shared" si="3"/>
        <v>20056</v>
      </c>
      <c r="H54" s="33"/>
      <c r="I54" s="34"/>
    </row>
    <row r="55" spans="1:9" ht="30.75" customHeight="1" x14ac:dyDescent="0.3">
      <c r="A55" s="29"/>
      <c r="B55" s="57" t="s">
        <v>71</v>
      </c>
      <c r="C55" s="58">
        <f>C57+C58+C60+C63+C67+C69+C85+C92+C94+C102+C106+C109+C66+C62</f>
        <v>11269.59958</v>
      </c>
      <c r="D55" s="58">
        <f>D58+D63+D67+D85+D92+D94+D101+D57+D60+D66</f>
        <v>-8.0597299999998882</v>
      </c>
      <c r="E55" s="58">
        <f>E57+E58+E60+E63+E66+E67+E69+E85+E94+E102+E106+E109</f>
        <v>0</v>
      </c>
      <c r="F55" s="58">
        <f>F57+F58+F60+F63+F67+F69+F85+F92+F94+F102+F106+F109+F66</f>
        <v>-8.059729999999945</v>
      </c>
      <c r="G55" s="58">
        <f>G57+G58+G60+G63+G67+G66+G69+G85+G92+G94+G102+G106+G109+G62</f>
        <v>11261.539850000001</v>
      </c>
      <c r="H55" s="33"/>
      <c r="I55" s="34"/>
    </row>
    <row r="56" spans="1:9" ht="53.25" hidden="1" customHeight="1" x14ac:dyDescent="0.3">
      <c r="A56" s="29" t="s">
        <v>72</v>
      </c>
      <c r="B56" s="59" t="s">
        <v>73</v>
      </c>
      <c r="C56" s="60">
        <f>C57+C58+C60+C63+C64</f>
        <v>4978.2019300000002</v>
      </c>
      <c r="D56" s="60" t="s">
        <v>74</v>
      </c>
      <c r="E56" s="60" t="s">
        <v>74</v>
      </c>
      <c r="F56" s="60">
        <f>F57+F58+F59+F60+F63+F64</f>
        <v>298.16284000000002</v>
      </c>
      <c r="G56" s="60">
        <f>G57+G58+G60+G63+G64</f>
        <v>5662.4316299999991</v>
      </c>
      <c r="H56" s="33"/>
      <c r="I56" s="34"/>
    </row>
    <row r="57" spans="1:9" ht="187.5" customHeight="1" x14ac:dyDescent="0.3">
      <c r="A57" s="29" t="s">
        <v>75</v>
      </c>
      <c r="B57" s="59" t="s">
        <v>76</v>
      </c>
      <c r="C57" s="60">
        <v>714.38135999999997</v>
      </c>
      <c r="D57" s="60">
        <f>E57+F57</f>
        <v>357.24797000000001</v>
      </c>
      <c r="E57" s="60">
        <v>69.085130000000007</v>
      </c>
      <c r="F57" s="60">
        <v>288.16284000000002</v>
      </c>
      <c r="G57" s="60">
        <f>C57+E57+F57</f>
        <v>1071.62933</v>
      </c>
      <c r="H57" s="61" t="s">
        <v>77</v>
      </c>
      <c r="I57" s="34"/>
    </row>
    <row r="58" spans="1:9" ht="151.5" customHeight="1" x14ac:dyDescent="0.3">
      <c r="A58" s="29" t="s">
        <v>78</v>
      </c>
      <c r="B58" s="59" t="s">
        <v>79</v>
      </c>
      <c r="C58" s="60">
        <v>4203.2805699999999</v>
      </c>
      <c r="D58" s="60">
        <f>E58+F58</f>
        <v>314.25573000000003</v>
      </c>
      <c r="E58" s="60">
        <v>314.25573000000003</v>
      </c>
      <c r="F58" s="60">
        <v>0</v>
      </c>
      <c r="G58" s="60">
        <f>C58+E58+F58</f>
        <v>4517.5362999999998</v>
      </c>
      <c r="H58" s="61" t="s">
        <v>80</v>
      </c>
      <c r="I58" s="34"/>
    </row>
    <row r="59" spans="1:9" ht="53.25" hidden="1" customHeight="1" x14ac:dyDescent="0.3">
      <c r="A59" s="29" t="s">
        <v>81</v>
      </c>
      <c r="B59" s="59" t="s">
        <v>82</v>
      </c>
      <c r="C59" s="60">
        <v>0</v>
      </c>
      <c r="D59" s="60"/>
      <c r="E59" s="60"/>
      <c r="F59" s="60"/>
      <c r="G59" s="60">
        <v>0</v>
      </c>
      <c r="H59" s="33"/>
      <c r="I59" s="34"/>
    </row>
    <row r="60" spans="1:9" ht="190.5" customHeight="1" x14ac:dyDescent="0.3">
      <c r="A60" s="62" t="s">
        <v>83</v>
      </c>
      <c r="B60" s="59" t="s">
        <v>84</v>
      </c>
      <c r="C60" s="60">
        <v>59.54</v>
      </c>
      <c r="D60" s="60">
        <f>E60+F60</f>
        <v>12.725999999999999</v>
      </c>
      <c r="E60" s="60">
        <v>2.726</v>
      </c>
      <c r="F60" s="60">
        <v>10</v>
      </c>
      <c r="G60" s="60">
        <f>C60+E60+F60</f>
        <v>72.265999999999991</v>
      </c>
      <c r="H60" s="63" t="s">
        <v>85</v>
      </c>
      <c r="I60" s="34"/>
    </row>
    <row r="61" spans="1:9" ht="76.5" hidden="1" customHeight="1" x14ac:dyDescent="0.3">
      <c r="A61" s="62"/>
      <c r="B61" s="64"/>
      <c r="C61" s="65"/>
      <c r="D61" s="65"/>
      <c r="E61" s="65"/>
      <c r="F61" s="65"/>
      <c r="G61" s="65"/>
      <c r="H61" s="66"/>
      <c r="I61" s="34"/>
    </row>
    <row r="62" spans="1:9" x14ac:dyDescent="0.3">
      <c r="A62" s="62" t="s">
        <v>86</v>
      </c>
      <c r="B62" s="59" t="s">
        <v>87</v>
      </c>
      <c r="C62" s="60">
        <v>100</v>
      </c>
      <c r="D62" s="60">
        <f>E62+F62</f>
        <v>0</v>
      </c>
      <c r="E62" s="60">
        <v>0</v>
      </c>
      <c r="F62" s="60">
        <v>0</v>
      </c>
      <c r="G62" s="60">
        <f>C62+E62+F62</f>
        <v>100</v>
      </c>
      <c r="H62" s="33"/>
      <c r="I62" s="34"/>
    </row>
    <row r="63" spans="1:9" x14ac:dyDescent="0.3">
      <c r="A63" s="62" t="s">
        <v>88</v>
      </c>
      <c r="B63" s="59" t="s">
        <v>89</v>
      </c>
      <c r="C63" s="60">
        <v>1</v>
      </c>
      <c r="D63" s="60">
        <f>E63+F63</f>
        <v>0</v>
      </c>
      <c r="E63" s="60">
        <v>0</v>
      </c>
      <c r="F63" s="60">
        <v>0</v>
      </c>
      <c r="G63" s="60">
        <f>C63+E63+F63</f>
        <v>1</v>
      </c>
      <c r="H63" s="33"/>
      <c r="I63" s="34"/>
    </row>
    <row r="64" spans="1:9" ht="72" hidden="1" customHeight="1" x14ac:dyDescent="0.3">
      <c r="A64" s="62"/>
      <c r="B64" s="59"/>
      <c r="C64" s="60"/>
      <c r="D64" s="60"/>
      <c r="E64" s="60"/>
      <c r="F64" s="60"/>
      <c r="G64" s="60">
        <f>C64+E64</f>
        <v>0</v>
      </c>
      <c r="H64" s="67"/>
      <c r="I64" s="34"/>
    </row>
    <row r="65" spans="1:10" ht="57" hidden="1" customHeight="1" x14ac:dyDescent="0.3">
      <c r="A65" s="62"/>
      <c r="B65" s="64"/>
      <c r="C65" s="65"/>
      <c r="D65" s="65"/>
      <c r="E65" s="65"/>
      <c r="F65" s="65"/>
      <c r="G65" s="60">
        <f>C65+E65</f>
        <v>0</v>
      </c>
      <c r="H65" s="68"/>
      <c r="I65" s="34"/>
    </row>
    <row r="66" spans="1:10" ht="45.75" customHeight="1" x14ac:dyDescent="0.3">
      <c r="A66" s="62" t="s">
        <v>90</v>
      </c>
      <c r="B66" s="59" t="s">
        <v>73</v>
      </c>
      <c r="C66" s="60">
        <v>315</v>
      </c>
      <c r="D66" s="60">
        <f>E66+F66</f>
        <v>2</v>
      </c>
      <c r="E66" s="60">
        <v>2</v>
      </c>
      <c r="F66" s="60">
        <v>0</v>
      </c>
      <c r="G66" s="60">
        <f>C66+E66+F66</f>
        <v>317</v>
      </c>
      <c r="H66" s="69" t="s">
        <v>91</v>
      </c>
      <c r="I66" s="34"/>
    </row>
    <row r="67" spans="1:10" ht="87.75" customHeight="1" x14ac:dyDescent="0.3">
      <c r="A67" s="62" t="s">
        <v>92</v>
      </c>
      <c r="B67" s="59" t="s">
        <v>93</v>
      </c>
      <c r="C67" s="60">
        <v>338.7</v>
      </c>
      <c r="D67" s="60">
        <f>E67+F67</f>
        <v>4.0999999999999996</v>
      </c>
      <c r="E67" s="60">
        <v>0</v>
      </c>
      <c r="F67" s="60">
        <v>4.0999999999999996</v>
      </c>
      <c r="G67" s="60">
        <f>C67+E67+F67</f>
        <v>342.8</v>
      </c>
      <c r="H67" s="70" t="s">
        <v>94</v>
      </c>
      <c r="I67" s="34"/>
    </row>
    <row r="68" spans="1:10" ht="9" hidden="1" customHeight="1" x14ac:dyDescent="0.3">
      <c r="A68" s="29" t="s">
        <v>95</v>
      </c>
      <c r="B68" s="59" t="s">
        <v>96</v>
      </c>
      <c r="C68" s="60">
        <v>50</v>
      </c>
      <c r="D68" s="60">
        <f>D69+D70+D72</f>
        <v>0</v>
      </c>
      <c r="E68" s="60">
        <f>E69+E70+E72</f>
        <v>0</v>
      </c>
      <c r="F68" s="60">
        <f>F69+F70+F72</f>
        <v>0</v>
      </c>
      <c r="G68" s="60">
        <f>C68+E68</f>
        <v>50</v>
      </c>
      <c r="H68" s="71" t="s">
        <v>97</v>
      </c>
      <c r="I68" s="34"/>
    </row>
    <row r="69" spans="1:10" ht="93.75" hidden="1" customHeight="1" x14ac:dyDescent="0.3">
      <c r="A69" s="29" t="s">
        <v>98</v>
      </c>
      <c r="B69" s="59" t="s">
        <v>99</v>
      </c>
      <c r="C69" s="60">
        <v>0</v>
      </c>
      <c r="D69" s="60">
        <v>0</v>
      </c>
      <c r="E69" s="60">
        <v>0</v>
      </c>
      <c r="F69" s="60">
        <v>0</v>
      </c>
      <c r="G69" s="60">
        <f>C69+E69</f>
        <v>0</v>
      </c>
      <c r="H69" s="72"/>
      <c r="I69" s="34"/>
    </row>
    <row r="70" spans="1:10" ht="44.25" hidden="1" customHeight="1" x14ac:dyDescent="0.3">
      <c r="A70" s="62" t="s">
        <v>100</v>
      </c>
      <c r="B70" s="59" t="s">
        <v>101</v>
      </c>
      <c r="C70" s="60"/>
      <c r="D70" s="60"/>
      <c r="E70" s="60"/>
      <c r="F70" s="60"/>
      <c r="G70" s="60"/>
      <c r="H70" s="63"/>
      <c r="I70" s="34"/>
    </row>
    <row r="71" spans="1:10" ht="75.75" hidden="1" customHeight="1" x14ac:dyDescent="0.3">
      <c r="A71" s="62"/>
      <c r="B71" s="64"/>
      <c r="C71" s="65"/>
      <c r="D71" s="65"/>
      <c r="E71" s="65"/>
      <c r="F71" s="65"/>
      <c r="G71" s="65"/>
      <c r="H71" s="63"/>
      <c r="I71" s="34"/>
    </row>
    <row r="72" spans="1:10" ht="95.25" hidden="1" customHeight="1" x14ac:dyDescent="0.3">
      <c r="A72" s="62" t="s">
        <v>102</v>
      </c>
      <c r="B72" s="59" t="s">
        <v>103</v>
      </c>
      <c r="C72" s="60"/>
      <c r="D72" s="60"/>
      <c r="E72" s="60"/>
      <c r="F72" s="60"/>
      <c r="G72" s="60"/>
      <c r="H72" s="63"/>
      <c r="I72" s="34"/>
    </row>
    <row r="73" spans="1:10" ht="138.75" hidden="1" customHeight="1" x14ac:dyDescent="0.3">
      <c r="A73" s="62"/>
      <c r="B73" s="64"/>
      <c r="C73" s="65"/>
      <c r="D73" s="65"/>
      <c r="E73" s="65"/>
      <c r="F73" s="65"/>
      <c r="G73" s="65"/>
      <c r="H73" s="63"/>
      <c r="I73" s="34"/>
    </row>
    <row r="74" spans="1:10" ht="47.25" hidden="1" customHeight="1" x14ac:dyDescent="0.3">
      <c r="A74" s="62" t="s">
        <v>104</v>
      </c>
      <c r="B74" s="30" t="s">
        <v>105</v>
      </c>
      <c r="C74" s="60">
        <f>C80+C82+C83+C85+C87+C88</f>
        <v>0</v>
      </c>
      <c r="D74" s="60">
        <f>D85</f>
        <v>0</v>
      </c>
      <c r="E74" s="60">
        <f>E85</f>
        <v>0</v>
      </c>
      <c r="F74" s="60">
        <f>F85</f>
        <v>0</v>
      </c>
      <c r="G74" s="60">
        <f>G85</f>
        <v>0</v>
      </c>
      <c r="H74" s="63"/>
      <c r="I74" s="34"/>
      <c r="J74" s="73"/>
    </row>
    <row r="75" spans="1:10" ht="61.5" hidden="1" customHeight="1" x14ac:dyDescent="0.3">
      <c r="A75" s="62" t="s">
        <v>106</v>
      </c>
      <c r="B75" s="35" t="s">
        <v>107</v>
      </c>
      <c r="C75" s="65"/>
      <c r="D75" s="60"/>
      <c r="E75" s="65"/>
      <c r="F75" s="60"/>
      <c r="G75" s="65"/>
      <c r="H75" s="63"/>
      <c r="I75" s="34"/>
    </row>
    <row r="76" spans="1:10" ht="61.5" hidden="1" customHeight="1" x14ac:dyDescent="0.3">
      <c r="A76" s="62" t="s">
        <v>108</v>
      </c>
      <c r="B76" s="35" t="s">
        <v>109</v>
      </c>
      <c r="C76" s="65"/>
      <c r="D76" s="60"/>
      <c r="E76" s="65"/>
      <c r="F76" s="60"/>
      <c r="G76" s="65"/>
      <c r="H76" s="63"/>
      <c r="I76" s="34"/>
    </row>
    <row r="77" spans="1:10" ht="61.5" hidden="1" customHeight="1" x14ac:dyDescent="0.3">
      <c r="A77" s="62" t="s">
        <v>110</v>
      </c>
      <c r="B77" s="35" t="s">
        <v>111</v>
      </c>
      <c r="C77" s="65"/>
      <c r="D77" s="60"/>
      <c r="E77" s="65"/>
      <c r="F77" s="60"/>
      <c r="G77" s="65"/>
      <c r="H77" s="63"/>
      <c r="I77" s="34"/>
    </row>
    <row r="78" spans="1:10" ht="61.5" hidden="1" customHeight="1" x14ac:dyDescent="0.3">
      <c r="A78" s="62" t="s">
        <v>112</v>
      </c>
      <c r="B78" s="35" t="s">
        <v>29</v>
      </c>
      <c r="C78" s="65"/>
      <c r="D78" s="60"/>
      <c r="E78" s="65"/>
      <c r="F78" s="60"/>
      <c r="G78" s="65"/>
      <c r="H78" s="63"/>
      <c r="I78" s="34"/>
    </row>
    <row r="79" spans="1:10" ht="61.5" hidden="1" customHeight="1" x14ac:dyDescent="0.3">
      <c r="A79" s="62"/>
      <c r="B79" s="41" t="s">
        <v>30</v>
      </c>
      <c r="C79" s="65"/>
      <c r="D79" s="60"/>
      <c r="E79" s="65"/>
      <c r="F79" s="60"/>
      <c r="G79" s="65"/>
      <c r="H79" s="63"/>
      <c r="I79" s="34"/>
    </row>
    <row r="80" spans="1:10" s="74" customFormat="1" ht="38.25" hidden="1" customHeight="1" x14ac:dyDescent="0.3">
      <c r="A80" s="75" t="s">
        <v>113</v>
      </c>
      <c r="B80" s="76" t="s">
        <v>114</v>
      </c>
      <c r="C80" s="60"/>
      <c r="D80" s="60"/>
      <c r="E80" s="60"/>
      <c r="F80" s="60"/>
      <c r="G80" s="60"/>
      <c r="H80" s="77"/>
      <c r="I80" s="78"/>
    </row>
    <row r="81" spans="1:9" s="74" customFormat="1" ht="69.75" hidden="1" customHeight="1" x14ac:dyDescent="0.3">
      <c r="A81" s="79"/>
      <c r="B81" s="80"/>
      <c r="C81" s="65"/>
      <c r="D81" s="65"/>
      <c r="E81" s="65"/>
      <c r="F81" s="65"/>
      <c r="G81" s="65"/>
      <c r="H81" s="81"/>
      <c r="I81" s="28"/>
    </row>
    <row r="82" spans="1:9" s="74" customFormat="1" ht="69.75" hidden="1" customHeight="1" x14ac:dyDescent="0.3">
      <c r="A82" s="75" t="s">
        <v>115</v>
      </c>
      <c r="B82" s="76" t="s">
        <v>116</v>
      </c>
      <c r="C82" s="60"/>
      <c r="D82" s="60"/>
      <c r="E82" s="60"/>
      <c r="F82" s="60"/>
      <c r="G82" s="60"/>
      <c r="H82" s="81"/>
      <c r="I82" s="28"/>
    </row>
    <row r="83" spans="1:9" s="74" customFormat="1" ht="38.25" hidden="1" customHeight="1" x14ac:dyDescent="0.3">
      <c r="A83" s="75" t="s">
        <v>117</v>
      </c>
      <c r="B83" s="76" t="s">
        <v>118</v>
      </c>
      <c r="C83" s="60"/>
      <c r="D83" s="60"/>
      <c r="E83" s="60"/>
      <c r="F83" s="60"/>
      <c r="G83" s="60"/>
      <c r="H83" s="77"/>
      <c r="I83" s="78"/>
    </row>
    <row r="84" spans="1:9" s="74" customFormat="1" ht="185.25" hidden="1" customHeight="1" x14ac:dyDescent="0.3">
      <c r="A84" s="79"/>
      <c r="B84" s="80"/>
      <c r="C84" s="65"/>
      <c r="D84" s="65"/>
      <c r="E84" s="65"/>
      <c r="F84" s="65"/>
      <c r="G84" s="65"/>
      <c r="H84" s="81"/>
      <c r="I84" s="28"/>
    </row>
    <row r="85" spans="1:9" ht="24.75" hidden="1" customHeight="1" x14ac:dyDescent="0.35">
      <c r="A85" s="62" t="s">
        <v>119</v>
      </c>
      <c r="B85" s="59" t="s">
        <v>120</v>
      </c>
      <c r="C85" s="60">
        <v>0</v>
      </c>
      <c r="D85" s="60">
        <v>0</v>
      </c>
      <c r="E85" s="60">
        <v>0</v>
      </c>
      <c r="F85" s="60">
        <v>0</v>
      </c>
      <c r="G85" s="60">
        <f>C85+E85+F85</f>
        <v>0</v>
      </c>
      <c r="H85" s="82"/>
      <c r="I85" s="53"/>
    </row>
    <row r="86" spans="1:9" s="74" customFormat="1" ht="27" hidden="1" customHeight="1" x14ac:dyDescent="0.3">
      <c r="A86" s="79"/>
      <c r="B86" s="80"/>
      <c r="C86" s="65"/>
      <c r="D86" s="65"/>
      <c r="E86" s="65"/>
      <c r="F86" s="65"/>
      <c r="G86" s="65"/>
      <c r="H86" s="83"/>
      <c r="I86" s="78"/>
    </row>
    <row r="87" spans="1:9" s="74" customFormat="1" ht="59.25" hidden="1" customHeight="1" x14ac:dyDescent="0.3">
      <c r="A87" s="75" t="s">
        <v>121</v>
      </c>
      <c r="B87" s="76" t="s">
        <v>122</v>
      </c>
      <c r="C87" s="60"/>
      <c r="D87" s="60"/>
      <c r="E87" s="60"/>
      <c r="F87" s="60"/>
      <c r="G87" s="60"/>
      <c r="H87" s="77" t="s">
        <v>123</v>
      </c>
      <c r="I87" s="78"/>
    </row>
    <row r="88" spans="1:9" s="74" customFormat="1" ht="51.75" hidden="1" customHeight="1" x14ac:dyDescent="0.3">
      <c r="A88" s="75" t="s">
        <v>124</v>
      </c>
      <c r="B88" s="76" t="s">
        <v>125</v>
      </c>
      <c r="C88" s="60"/>
      <c r="D88" s="60"/>
      <c r="E88" s="60"/>
      <c r="F88" s="60"/>
      <c r="G88" s="60"/>
      <c r="H88" s="77"/>
      <c r="I88" s="78"/>
    </row>
    <row r="89" spans="1:9" s="74" customFormat="1" ht="68.25" hidden="1" customHeight="1" x14ac:dyDescent="0.3">
      <c r="A89" s="79"/>
      <c r="B89" s="80"/>
      <c r="C89" s="65"/>
      <c r="D89" s="65"/>
      <c r="E89" s="65"/>
      <c r="F89" s="65"/>
      <c r="G89" s="65"/>
      <c r="H89" s="81"/>
      <c r="I89" s="28"/>
    </row>
    <row r="90" spans="1:9" s="74" customFormat="1" ht="45.75" hidden="1" customHeight="1" x14ac:dyDescent="0.3">
      <c r="A90" s="75" t="s">
        <v>126</v>
      </c>
      <c r="B90" s="76" t="s">
        <v>127</v>
      </c>
      <c r="C90" s="60">
        <f>C91+C92+C94</f>
        <v>3723.9963400000001</v>
      </c>
      <c r="D90" s="60"/>
      <c r="E90" s="60"/>
      <c r="F90" s="60"/>
      <c r="G90" s="60"/>
      <c r="H90" s="81"/>
      <c r="I90" s="28"/>
    </row>
    <row r="91" spans="1:9" s="74" customFormat="1" ht="42.75" hidden="1" customHeight="1" x14ac:dyDescent="0.3">
      <c r="A91" s="75" t="s">
        <v>128</v>
      </c>
      <c r="B91" s="76" t="s">
        <v>129</v>
      </c>
      <c r="C91" s="60"/>
      <c r="D91" s="60"/>
      <c r="E91" s="60"/>
      <c r="F91" s="60"/>
      <c r="G91" s="60"/>
      <c r="H91" s="81"/>
      <c r="I91" s="28"/>
    </row>
    <row r="92" spans="1:9" s="74" customFormat="1" ht="42.75" hidden="1" customHeight="1" x14ac:dyDescent="0.3">
      <c r="A92" s="75" t="s">
        <v>130</v>
      </c>
      <c r="B92" s="76" t="s">
        <v>127</v>
      </c>
      <c r="C92" s="60">
        <v>0</v>
      </c>
      <c r="D92" s="60">
        <v>0</v>
      </c>
      <c r="E92" s="60">
        <v>0</v>
      </c>
      <c r="F92" s="60">
        <v>0</v>
      </c>
      <c r="G92" s="60">
        <f>C92+E92+F92</f>
        <v>0</v>
      </c>
      <c r="H92" s="81"/>
      <c r="I92" s="28"/>
    </row>
    <row r="93" spans="1:9" s="74" customFormat="1" ht="276" hidden="1" customHeight="1" x14ac:dyDescent="0.3">
      <c r="A93" s="75"/>
      <c r="B93" s="76"/>
      <c r="C93" s="65"/>
      <c r="D93" s="65"/>
      <c r="E93" s="65"/>
      <c r="F93" s="65"/>
      <c r="G93" s="65"/>
      <c r="H93" s="84"/>
      <c r="I93" s="28"/>
    </row>
    <row r="94" spans="1:9" s="74" customFormat="1" ht="312.75" customHeight="1" x14ac:dyDescent="0.3">
      <c r="A94" s="75" t="s">
        <v>131</v>
      </c>
      <c r="B94" s="85" t="s">
        <v>132</v>
      </c>
      <c r="C94" s="60">
        <v>3723.9963400000001</v>
      </c>
      <c r="D94" s="60">
        <f>E94+F94</f>
        <v>-698.38942999999995</v>
      </c>
      <c r="E94" s="60">
        <v>-388.06686000000002</v>
      </c>
      <c r="F94" s="60">
        <v>-310.32256999999998</v>
      </c>
      <c r="G94" s="60">
        <f>C94+E94+F94</f>
        <v>3025.6069100000004</v>
      </c>
      <c r="H94" s="86" t="s">
        <v>133</v>
      </c>
      <c r="I94" s="28"/>
    </row>
    <row r="95" spans="1:9" ht="22.5" hidden="1" x14ac:dyDescent="0.3">
      <c r="A95" s="29" t="s">
        <v>11</v>
      </c>
      <c r="B95" s="87" t="s">
        <v>12</v>
      </c>
      <c r="C95" s="88"/>
      <c r="D95" s="88"/>
      <c r="E95" s="88"/>
      <c r="F95" s="88"/>
      <c r="G95" s="88"/>
      <c r="H95" s="48"/>
      <c r="I95" s="49"/>
    </row>
    <row r="96" spans="1:9" ht="22.5" hidden="1" x14ac:dyDescent="0.3">
      <c r="A96" s="29" t="s">
        <v>134</v>
      </c>
      <c r="B96" s="87" t="s">
        <v>14</v>
      </c>
      <c r="C96" s="88"/>
      <c r="D96" s="88"/>
      <c r="E96" s="88"/>
      <c r="F96" s="88"/>
      <c r="G96" s="88"/>
      <c r="H96" s="48"/>
      <c r="I96" s="49"/>
    </row>
    <row r="97" spans="1:9" ht="22.5" hidden="1" x14ac:dyDescent="0.3">
      <c r="A97" s="29" t="s">
        <v>31</v>
      </c>
      <c r="B97" s="87" t="s">
        <v>16</v>
      </c>
      <c r="C97" s="88"/>
      <c r="D97" s="88"/>
      <c r="E97" s="88"/>
      <c r="F97" s="88"/>
      <c r="G97" s="88"/>
      <c r="H97" s="48"/>
      <c r="I97" s="49"/>
    </row>
    <row r="98" spans="1:9" s="89" customFormat="1" ht="22.5" hidden="1" x14ac:dyDescent="0.35">
      <c r="A98" s="90" t="s">
        <v>38</v>
      </c>
      <c r="B98" s="91" t="s">
        <v>135</v>
      </c>
      <c r="C98" s="88"/>
      <c r="D98" s="88"/>
      <c r="E98" s="88"/>
      <c r="F98" s="88"/>
      <c r="G98" s="88"/>
      <c r="H98" s="92"/>
      <c r="I98" s="78"/>
    </row>
    <row r="99" spans="1:9" s="89" customFormat="1" ht="43.5" hidden="1" x14ac:dyDescent="0.35">
      <c r="A99" s="90" t="s">
        <v>54</v>
      </c>
      <c r="B99" s="91" t="s">
        <v>55</v>
      </c>
      <c r="C99" s="88"/>
      <c r="D99" s="88"/>
      <c r="E99" s="88"/>
      <c r="F99" s="88"/>
      <c r="G99" s="88"/>
      <c r="H99" s="92"/>
      <c r="I99" s="78"/>
    </row>
    <row r="100" spans="1:9" ht="43.5" hidden="1" x14ac:dyDescent="0.3">
      <c r="A100" s="29" t="s">
        <v>63</v>
      </c>
      <c r="B100" s="87" t="s">
        <v>64</v>
      </c>
      <c r="C100" s="88"/>
      <c r="D100" s="88" t="e">
        <f>E100+F100</f>
        <v>#REF!</v>
      </c>
      <c r="E100" s="88" t="e">
        <f>#REF!+#REF!+#REF!</f>
        <v>#REF!</v>
      </c>
      <c r="F100" s="88" t="e">
        <f>#REF!+#REF!+#REF!</f>
        <v>#REF!</v>
      </c>
      <c r="G100" s="88" t="e">
        <f>C100+D100</f>
        <v>#REF!</v>
      </c>
      <c r="H100" s="48"/>
      <c r="I100" s="49"/>
    </row>
    <row r="101" spans="1:9" ht="22.5" hidden="1" x14ac:dyDescent="0.3">
      <c r="A101" s="29" t="s">
        <v>136</v>
      </c>
      <c r="B101" s="87" t="s">
        <v>137</v>
      </c>
      <c r="C101" s="88"/>
      <c r="D101" s="88"/>
      <c r="E101" s="88">
        <f>E102</f>
        <v>0</v>
      </c>
      <c r="F101" s="88"/>
      <c r="G101" s="88"/>
      <c r="H101" s="48"/>
      <c r="I101" s="49"/>
    </row>
    <row r="102" spans="1:9" s="89" customFormat="1" ht="22.5" x14ac:dyDescent="0.35">
      <c r="A102" s="75" t="s">
        <v>138</v>
      </c>
      <c r="B102" s="91" t="s">
        <v>139</v>
      </c>
      <c r="C102" s="60">
        <v>1813.7013099999999</v>
      </c>
      <c r="D102" s="60">
        <f>E102+F102</f>
        <v>0</v>
      </c>
      <c r="E102" s="60">
        <v>0</v>
      </c>
      <c r="F102" s="60">
        <v>0</v>
      </c>
      <c r="G102" s="60">
        <f>C102+E102+F102</f>
        <v>1813.7013099999999</v>
      </c>
      <c r="H102" s="93"/>
      <c r="I102" s="78"/>
    </row>
    <row r="103" spans="1:9" s="89" customFormat="1" ht="324" hidden="1" customHeight="1" x14ac:dyDescent="0.35">
      <c r="A103" s="79"/>
      <c r="B103" s="94"/>
      <c r="C103" s="95"/>
      <c r="D103" s="95"/>
      <c r="E103" s="95"/>
      <c r="F103" s="95"/>
      <c r="G103" s="95"/>
      <c r="H103" s="27"/>
      <c r="I103" s="78"/>
    </row>
    <row r="104" spans="1:9" s="89" customFormat="1" ht="45" hidden="1" customHeight="1" x14ac:dyDescent="0.35">
      <c r="A104" s="90" t="s">
        <v>140</v>
      </c>
      <c r="B104" s="91" t="s">
        <v>141</v>
      </c>
      <c r="C104" s="96"/>
      <c r="D104" s="96"/>
      <c r="E104" s="96"/>
      <c r="F104" s="96"/>
      <c r="G104" s="96"/>
      <c r="H104" s="92"/>
      <c r="I104" s="78"/>
    </row>
    <row r="105" spans="1:9" s="89" customFormat="1" ht="22.5" x14ac:dyDescent="0.35">
      <c r="A105" s="90" t="s">
        <v>142</v>
      </c>
      <c r="B105" s="91" t="s">
        <v>143</v>
      </c>
      <c r="C105" s="96">
        <f>C106+C107+C107</f>
        <v>0</v>
      </c>
      <c r="D105" s="96">
        <f>D107</f>
        <v>0</v>
      </c>
      <c r="E105" s="96">
        <f>E107</f>
        <v>0</v>
      </c>
      <c r="F105" s="96"/>
      <c r="G105" s="96">
        <f>G106+G107</f>
        <v>0</v>
      </c>
      <c r="H105" s="92"/>
      <c r="I105" s="78"/>
    </row>
    <row r="106" spans="1:9" s="89" customFormat="1" ht="22.5" x14ac:dyDescent="0.35">
      <c r="A106" s="90" t="s">
        <v>144</v>
      </c>
      <c r="B106" s="91" t="s">
        <v>145</v>
      </c>
      <c r="C106" s="96"/>
      <c r="D106" s="60">
        <f>E106+F106</f>
        <v>0</v>
      </c>
      <c r="E106" s="96">
        <v>0</v>
      </c>
      <c r="F106" s="96">
        <v>0</v>
      </c>
      <c r="G106" s="96">
        <v>0</v>
      </c>
      <c r="H106" s="92"/>
      <c r="I106" s="78"/>
    </row>
    <row r="107" spans="1:9" s="89" customFormat="1" ht="33.75" hidden="1" customHeight="1" x14ac:dyDescent="0.35">
      <c r="A107" s="90" t="s">
        <v>146</v>
      </c>
      <c r="B107" s="91" t="s">
        <v>147</v>
      </c>
      <c r="C107" s="96"/>
      <c r="D107" s="96"/>
      <c r="E107" s="96"/>
      <c r="F107" s="96"/>
      <c r="G107" s="96"/>
      <c r="H107" s="92"/>
      <c r="I107" s="78"/>
    </row>
    <row r="108" spans="1:9" s="89" customFormat="1" ht="30.75" hidden="1" customHeight="1" x14ac:dyDescent="0.35">
      <c r="A108" s="90" t="s">
        <v>148</v>
      </c>
      <c r="B108" s="91" t="s">
        <v>149</v>
      </c>
      <c r="C108" s="96">
        <v>46.9</v>
      </c>
      <c r="D108" s="96"/>
      <c r="E108" s="96"/>
      <c r="F108" s="96"/>
      <c r="G108" s="96">
        <v>46.9</v>
      </c>
      <c r="H108" s="92"/>
      <c r="I108" s="78"/>
    </row>
    <row r="109" spans="1:9" s="89" customFormat="1" ht="22.5" customHeight="1" x14ac:dyDescent="0.35">
      <c r="A109" s="90" t="s">
        <v>150</v>
      </c>
      <c r="B109" s="91" t="s">
        <v>151</v>
      </c>
      <c r="C109" s="96"/>
      <c r="D109" s="60">
        <f>E109+F109</f>
        <v>0</v>
      </c>
      <c r="E109" s="96">
        <v>0</v>
      </c>
      <c r="F109" s="96">
        <v>0</v>
      </c>
      <c r="G109" s="96">
        <v>0</v>
      </c>
      <c r="H109" s="92"/>
      <c r="I109" s="78"/>
    </row>
    <row r="110" spans="1:9" s="89" customFormat="1" ht="66.75" customHeight="1" x14ac:dyDescent="0.35">
      <c r="A110" s="90" t="s">
        <v>28</v>
      </c>
      <c r="B110" s="91" t="s">
        <v>152</v>
      </c>
      <c r="C110" s="96">
        <v>0</v>
      </c>
      <c r="D110" s="60">
        <f>E110+F110</f>
        <v>0</v>
      </c>
      <c r="E110" s="96">
        <v>0</v>
      </c>
      <c r="F110" s="96">
        <v>0</v>
      </c>
      <c r="G110" s="96">
        <v>0</v>
      </c>
      <c r="H110" s="92"/>
      <c r="I110" s="78"/>
    </row>
    <row r="111" spans="1:9" s="89" customFormat="1" ht="43.5" customHeight="1" x14ac:dyDescent="0.35">
      <c r="A111" s="90" t="s">
        <v>13</v>
      </c>
      <c r="B111" s="91" t="s">
        <v>153</v>
      </c>
      <c r="C111" s="96">
        <v>0</v>
      </c>
      <c r="D111" s="60">
        <f>E111+F111</f>
        <v>0</v>
      </c>
      <c r="E111" s="96">
        <v>0</v>
      </c>
      <c r="F111" s="96">
        <v>0</v>
      </c>
      <c r="G111" s="96">
        <v>0</v>
      </c>
      <c r="H111" s="92"/>
      <c r="I111" s="78"/>
    </row>
    <row r="112" spans="1:9" s="89" customFormat="1" ht="22.5" customHeight="1" x14ac:dyDescent="0.35">
      <c r="A112" s="90" t="s">
        <v>15</v>
      </c>
      <c r="B112" s="91" t="s">
        <v>154</v>
      </c>
      <c r="C112" s="96">
        <v>0</v>
      </c>
      <c r="D112" s="60">
        <v>0</v>
      </c>
      <c r="E112" s="96">
        <v>0</v>
      </c>
      <c r="F112" s="96">
        <v>0</v>
      </c>
      <c r="G112" s="96">
        <v>0</v>
      </c>
      <c r="H112" s="92"/>
      <c r="I112" s="78"/>
    </row>
    <row r="65529" ht="12.75" customHeight="1" x14ac:dyDescent="0.3"/>
  </sheetData>
  <mergeCells count="9">
    <mergeCell ref="A3:H4"/>
    <mergeCell ref="A6:B8"/>
    <mergeCell ref="D6:D8"/>
    <mergeCell ref="C6:C8"/>
    <mergeCell ref="G6:G8"/>
    <mergeCell ref="H6:H8"/>
    <mergeCell ref="E6:F6"/>
    <mergeCell ref="F7:F8"/>
    <mergeCell ref="E7:E8"/>
  </mergeCells>
  <pageMargins left="0" right="0" top="0.35433068871498102" bottom="0" header="0" footer="0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535"/>
  <sheetViews>
    <sheetView topLeftCell="A3" workbookViewId="0"/>
  </sheetViews>
  <sheetFormatPr defaultColWidth="7.5703125" defaultRowHeight="21.75" customHeight="1" x14ac:dyDescent="0.3"/>
  <cols>
    <col min="1" max="1" width="9.140625" style="1" customWidth="1"/>
    <col min="2" max="2" width="68.85546875" style="2" customWidth="1"/>
    <col min="3" max="3" width="32" style="2" customWidth="1"/>
    <col min="4" max="4" width="27" style="2" customWidth="1"/>
    <col min="5" max="5" width="24.28515625" style="3" customWidth="1"/>
    <col min="6" max="6" width="28" style="4" customWidth="1"/>
    <col min="7" max="7" width="26.7109375" style="2" customWidth="1"/>
    <col min="8" max="8" width="92.7109375" style="5" customWidth="1"/>
    <col min="9" max="9" width="152" style="5" customWidth="1"/>
    <col min="10" max="10" width="6.7109375" style="6" customWidth="1"/>
    <col min="11" max="11" width="7.5703125" style="6" bestFit="1" customWidth="1"/>
    <col min="12" max="16384" width="7.5703125" style="6"/>
  </cols>
  <sheetData>
    <row r="1" spans="1:10" ht="21.75" hidden="1" customHeight="1" x14ac:dyDescent="0.3">
      <c r="A1" s="7"/>
      <c r="B1" s="8"/>
      <c r="C1" s="4"/>
      <c r="D1" s="4"/>
    </row>
    <row r="2" spans="1:10" ht="61.5" hidden="1" customHeight="1" x14ac:dyDescent="0.3">
      <c r="A2" s="9" t="s">
        <v>0</v>
      </c>
      <c r="B2" s="10"/>
      <c r="C2" s="11" t="s">
        <v>1</v>
      </c>
      <c r="D2" s="12"/>
    </row>
    <row r="3" spans="1:10" x14ac:dyDescent="0.3">
      <c r="A3" s="136" t="s">
        <v>155</v>
      </c>
      <c r="B3" s="136"/>
      <c r="C3" s="136"/>
      <c r="D3" s="136"/>
      <c r="E3" s="136"/>
      <c r="F3" s="136"/>
      <c r="G3" s="136"/>
      <c r="H3" s="136"/>
      <c r="I3" s="13"/>
      <c r="J3" s="14"/>
    </row>
    <row r="4" spans="1:10" ht="27" customHeight="1" x14ac:dyDescent="0.3">
      <c r="A4" s="136"/>
      <c r="B4" s="136"/>
      <c r="C4" s="136"/>
      <c r="D4" s="136"/>
      <c r="E4" s="136"/>
      <c r="F4" s="136"/>
      <c r="G4" s="136"/>
      <c r="H4" s="136"/>
      <c r="I4" s="13"/>
    </row>
    <row r="5" spans="1:10" ht="16.5" customHeight="1" x14ac:dyDescent="0.35">
      <c r="A5" s="15"/>
      <c r="B5" s="16"/>
      <c r="C5" s="17"/>
      <c r="D5" s="12"/>
      <c r="E5" s="18"/>
      <c r="F5" s="19"/>
      <c r="G5" s="20"/>
      <c r="H5" s="21" t="s">
        <v>3</v>
      </c>
      <c r="I5" s="21"/>
    </row>
    <row r="6" spans="1:10" ht="54" customHeight="1" x14ac:dyDescent="0.3">
      <c r="A6" s="115" t="s">
        <v>0</v>
      </c>
      <c r="B6" s="116"/>
      <c r="C6" s="124" t="s">
        <v>156</v>
      </c>
      <c r="D6" s="121" t="s">
        <v>5</v>
      </c>
      <c r="E6" s="121" t="s">
        <v>6</v>
      </c>
      <c r="F6" s="133"/>
      <c r="G6" s="115" t="s">
        <v>157</v>
      </c>
      <c r="H6" s="130" t="s">
        <v>8</v>
      </c>
      <c r="I6" s="23"/>
    </row>
    <row r="7" spans="1:10" x14ac:dyDescent="0.3">
      <c r="A7" s="117"/>
      <c r="B7" s="118"/>
      <c r="C7" s="125"/>
      <c r="D7" s="122"/>
      <c r="E7" s="134" t="s">
        <v>9</v>
      </c>
      <c r="F7" s="121" t="s">
        <v>10</v>
      </c>
      <c r="G7" s="137"/>
      <c r="H7" s="131"/>
      <c r="I7" s="23"/>
    </row>
    <row r="8" spans="1:10" ht="40.5" customHeight="1" x14ac:dyDescent="0.3">
      <c r="A8" s="119"/>
      <c r="B8" s="120"/>
      <c r="C8" s="126"/>
      <c r="D8" s="123"/>
      <c r="E8" s="135"/>
      <c r="F8" s="123"/>
      <c r="G8" s="138"/>
      <c r="H8" s="132"/>
      <c r="I8" s="23"/>
    </row>
    <row r="9" spans="1:10" ht="61.5" hidden="1" customHeight="1" x14ac:dyDescent="0.3">
      <c r="A9" s="22">
        <v>1</v>
      </c>
      <c r="B9" s="24">
        <v>2</v>
      </c>
      <c r="C9" s="25">
        <v>3</v>
      </c>
      <c r="D9" s="25">
        <v>4</v>
      </c>
      <c r="E9" s="26"/>
      <c r="F9" s="25"/>
      <c r="G9" s="25"/>
      <c r="H9" s="27"/>
      <c r="I9" s="28"/>
    </row>
    <row r="10" spans="1:10" ht="61.5" hidden="1" customHeight="1" x14ac:dyDescent="0.3">
      <c r="A10" s="29" t="s">
        <v>11</v>
      </c>
      <c r="B10" s="30" t="s">
        <v>12</v>
      </c>
      <c r="C10" s="31">
        <f>C21+C25+C27+C31+C39+C41+C45+C47</f>
        <v>676276</v>
      </c>
      <c r="D10" s="31">
        <f>D21+D25+D27+D31+D39+D41+D45+D47</f>
        <v>250179</v>
      </c>
      <c r="E10" s="32">
        <f>E21+E25+E27+E31+E39+E41+E45+E47</f>
        <v>51105</v>
      </c>
      <c r="F10" s="31">
        <f>F21+F25+F27+F31+F39+F41+F45+F47</f>
        <v>199074</v>
      </c>
      <c r="G10" s="31">
        <f>G21+G25+G27+G31+G39+G41+G45+G47</f>
        <v>926455</v>
      </c>
      <c r="H10" s="33"/>
      <c r="I10" s="34"/>
    </row>
    <row r="11" spans="1:10" ht="61.5" hidden="1" customHeight="1" x14ac:dyDescent="0.3">
      <c r="A11" s="29" t="s">
        <v>13</v>
      </c>
      <c r="B11" s="35" t="s">
        <v>14</v>
      </c>
      <c r="C11" s="36"/>
      <c r="D11" s="36"/>
      <c r="E11" s="37"/>
      <c r="F11" s="38"/>
      <c r="G11" s="38"/>
      <c r="H11" s="33"/>
      <c r="I11" s="34"/>
    </row>
    <row r="12" spans="1:10" ht="61.5" hidden="1" customHeight="1" x14ac:dyDescent="0.3">
      <c r="A12" s="29" t="s">
        <v>15</v>
      </c>
      <c r="B12" s="35" t="s">
        <v>16</v>
      </c>
      <c r="C12" s="36"/>
      <c r="D12" s="36"/>
      <c r="E12" s="37"/>
      <c r="F12" s="38"/>
      <c r="G12" s="38"/>
      <c r="H12" s="33"/>
      <c r="I12" s="34"/>
    </row>
    <row r="13" spans="1:10" ht="61.5" hidden="1" customHeight="1" x14ac:dyDescent="0.3">
      <c r="A13" s="29" t="s">
        <v>17</v>
      </c>
      <c r="B13" s="35" t="s">
        <v>18</v>
      </c>
      <c r="C13" s="36"/>
      <c r="D13" s="36"/>
      <c r="E13" s="37"/>
      <c r="F13" s="38"/>
      <c r="G13" s="38"/>
      <c r="H13" s="33"/>
      <c r="I13" s="34"/>
    </row>
    <row r="14" spans="1:10" ht="61.5" hidden="1" customHeight="1" x14ac:dyDescent="0.3">
      <c r="A14" s="29" t="s">
        <v>19</v>
      </c>
      <c r="B14" s="35" t="s">
        <v>20</v>
      </c>
      <c r="C14" s="36"/>
      <c r="D14" s="36"/>
      <c r="E14" s="37"/>
      <c r="F14" s="38"/>
      <c r="G14" s="38"/>
      <c r="H14" s="33"/>
      <c r="I14" s="34"/>
    </row>
    <row r="15" spans="1:10" ht="61.5" hidden="1" customHeight="1" x14ac:dyDescent="0.3">
      <c r="A15" s="29" t="s">
        <v>21</v>
      </c>
      <c r="B15" s="35" t="s">
        <v>22</v>
      </c>
      <c r="C15" s="36"/>
      <c r="D15" s="36"/>
      <c r="E15" s="37"/>
      <c r="F15" s="38"/>
      <c r="G15" s="38"/>
      <c r="H15" s="33"/>
      <c r="I15" s="34"/>
    </row>
    <row r="16" spans="1:10" ht="61.5" hidden="1" customHeight="1" x14ac:dyDescent="0.3">
      <c r="A16" s="29" t="s">
        <v>23</v>
      </c>
      <c r="B16" s="35" t="s">
        <v>24</v>
      </c>
      <c r="C16" s="36"/>
      <c r="D16" s="36"/>
      <c r="E16" s="37"/>
      <c r="F16" s="38"/>
      <c r="G16" s="38"/>
      <c r="H16" s="33"/>
      <c r="I16" s="34"/>
    </row>
    <row r="17" spans="1:9" ht="61.5" hidden="1" customHeight="1" x14ac:dyDescent="0.3">
      <c r="A17" s="29" t="s">
        <v>25</v>
      </c>
      <c r="B17" s="35" t="s">
        <v>26</v>
      </c>
      <c r="C17" s="36"/>
      <c r="D17" s="36"/>
      <c r="E17" s="37"/>
      <c r="F17" s="38"/>
      <c r="G17" s="38"/>
      <c r="H17" s="33"/>
      <c r="I17" s="34"/>
    </row>
    <row r="18" spans="1:9" s="39" customFormat="1" ht="61.5" hidden="1" customHeight="1" x14ac:dyDescent="0.35">
      <c r="A18" s="40"/>
      <c r="B18" s="41" t="s">
        <v>27</v>
      </c>
      <c r="C18" s="36"/>
      <c r="D18" s="36"/>
      <c r="E18" s="37"/>
      <c r="F18" s="38"/>
      <c r="G18" s="38"/>
      <c r="H18" s="33"/>
      <c r="I18" s="34"/>
    </row>
    <row r="19" spans="1:9" ht="61.5" hidden="1" customHeight="1" x14ac:dyDescent="0.3">
      <c r="A19" s="29" t="s">
        <v>28</v>
      </c>
      <c r="B19" s="35" t="s">
        <v>29</v>
      </c>
      <c r="C19" s="36"/>
      <c r="D19" s="36"/>
      <c r="E19" s="37"/>
      <c r="F19" s="38"/>
      <c r="G19" s="38"/>
      <c r="H19" s="33"/>
      <c r="I19" s="34"/>
    </row>
    <row r="20" spans="1:9" ht="61.5" hidden="1" customHeight="1" x14ac:dyDescent="0.3">
      <c r="A20" s="29"/>
      <c r="B20" s="41" t="s">
        <v>30</v>
      </c>
      <c r="C20" s="36"/>
      <c r="D20" s="36"/>
      <c r="E20" s="37"/>
      <c r="F20" s="38"/>
      <c r="G20" s="38"/>
      <c r="H20" s="33"/>
      <c r="I20" s="34"/>
    </row>
    <row r="21" spans="1:9" ht="61.5" hidden="1" customHeight="1" x14ac:dyDescent="0.3">
      <c r="A21" s="29" t="s">
        <v>31</v>
      </c>
      <c r="B21" s="35" t="s">
        <v>16</v>
      </c>
      <c r="C21" s="36">
        <f>C22+C23+C24</f>
        <v>291664</v>
      </c>
      <c r="D21" s="36">
        <f>D22+D23+D24</f>
        <v>58071</v>
      </c>
      <c r="E21" s="37">
        <f>E22+E23+E24</f>
        <v>46584</v>
      </c>
      <c r="F21" s="36">
        <f>F22+F23+F24</f>
        <v>11487</v>
      </c>
      <c r="G21" s="36">
        <f>G22+G23+G24</f>
        <v>349735</v>
      </c>
      <c r="H21" s="33"/>
      <c r="I21" s="34"/>
    </row>
    <row r="22" spans="1:9" ht="61.5" hidden="1" customHeight="1" x14ac:dyDescent="0.3">
      <c r="A22" s="29"/>
      <c r="B22" s="42" t="s">
        <v>32</v>
      </c>
      <c r="C22" s="43">
        <v>257949</v>
      </c>
      <c r="D22" s="43">
        <f>E22+F22</f>
        <v>39510</v>
      </c>
      <c r="E22" s="44">
        <f>20874+7577</f>
        <v>28451</v>
      </c>
      <c r="F22" s="45">
        <v>11059</v>
      </c>
      <c r="G22" s="43">
        <f>C22+D22</f>
        <v>297459</v>
      </c>
      <c r="H22" s="33" t="s">
        <v>33</v>
      </c>
      <c r="I22" s="34"/>
    </row>
    <row r="23" spans="1:9" ht="61.5" hidden="1" customHeight="1" x14ac:dyDescent="0.3">
      <c r="A23" s="29"/>
      <c r="B23" s="42" t="s">
        <v>34</v>
      </c>
      <c r="C23" s="43">
        <v>7577</v>
      </c>
      <c r="D23" s="43">
        <f>E23+F23</f>
        <v>-7577</v>
      </c>
      <c r="E23" s="44">
        <v>-7577</v>
      </c>
      <c r="F23" s="45"/>
      <c r="G23" s="43">
        <f>C23+D23</f>
        <v>0</v>
      </c>
      <c r="H23" s="33" t="s">
        <v>35</v>
      </c>
      <c r="I23" s="34"/>
    </row>
    <row r="24" spans="1:9" ht="61.5" hidden="1" customHeight="1" x14ac:dyDescent="0.3">
      <c r="A24" s="29"/>
      <c r="B24" s="42" t="s">
        <v>36</v>
      </c>
      <c r="C24" s="43">
        <v>26138</v>
      </c>
      <c r="D24" s="43">
        <f>E24+F24</f>
        <v>26138</v>
      </c>
      <c r="E24" s="44">
        <f>22906+2804</f>
        <v>25710</v>
      </c>
      <c r="F24" s="45">
        <v>428</v>
      </c>
      <c r="G24" s="43">
        <f>C24+D24</f>
        <v>52276</v>
      </c>
      <c r="H24" s="33" t="s">
        <v>37</v>
      </c>
      <c r="I24" s="34"/>
    </row>
    <row r="25" spans="1:9" ht="61.5" hidden="1" customHeight="1" x14ac:dyDescent="0.3">
      <c r="A25" s="29" t="s">
        <v>38</v>
      </c>
      <c r="B25" s="46" t="s">
        <v>18</v>
      </c>
      <c r="C25" s="36">
        <f>C26</f>
        <v>167014</v>
      </c>
      <c r="D25" s="36">
        <f>D26</f>
        <v>162362</v>
      </c>
      <c r="E25" s="37">
        <f>E26</f>
        <v>0</v>
      </c>
      <c r="F25" s="36">
        <f>F26</f>
        <v>162362</v>
      </c>
      <c r="G25" s="36">
        <f>G26</f>
        <v>329376</v>
      </c>
      <c r="H25" s="33"/>
      <c r="I25" s="34"/>
    </row>
    <row r="26" spans="1:9" ht="61.5" hidden="1" customHeight="1" x14ac:dyDescent="0.3">
      <c r="A26" s="29"/>
      <c r="B26" s="42" t="s">
        <v>32</v>
      </c>
      <c r="C26" s="43">
        <v>167014</v>
      </c>
      <c r="D26" s="43">
        <f>E26+F26</f>
        <v>162362</v>
      </c>
      <c r="E26" s="44"/>
      <c r="F26" s="43">
        <v>162362</v>
      </c>
      <c r="G26" s="43">
        <f>C26+D26</f>
        <v>329376</v>
      </c>
      <c r="H26" s="33" t="s">
        <v>39</v>
      </c>
      <c r="I26" s="34"/>
    </row>
    <row r="27" spans="1:9" ht="61.5" hidden="1" customHeight="1" x14ac:dyDescent="0.3">
      <c r="A27" s="29" t="s">
        <v>40</v>
      </c>
      <c r="B27" s="47" t="s">
        <v>20</v>
      </c>
      <c r="C27" s="36">
        <f>C28+C29+C30</f>
        <v>98985</v>
      </c>
      <c r="D27" s="36">
        <f>D28+D29+D30</f>
        <v>14698</v>
      </c>
      <c r="E27" s="37">
        <f>E28+E29+E30</f>
        <v>7</v>
      </c>
      <c r="F27" s="36">
        <f>F28+F29+F30</f>
        <v>14691</v>
      </c>
      <c r="G27" s="36">
        <f>G28+G29+G30</f>
        <v>113683</v>
      </c>
      <c r="H27" s="33"/>
      <c r="I27" s="34"/>
    </row>
    <row r="28" spans="1:9" ht="61.5" hidden="1" customHeight="1" x14ac:dyDescent="0.3">
      <c r="A28" s="29"/>
      <c r="B28" s="42" t="s">
        <v>41</v>
      </c>
      <c r="C28" s="43">
        <v>18305</v>
      </c>
      <c r="D28" s="43">
        <f>E28+F28</f>
        <v>535</v>
      </c>
      <c r="E28" s="44"/>
      <c r="F28" s="45">
        <v>535</v>
      </c>
      <c r="G28" s="43">
        <f>C28+D28</f>
        <v>18840</v>
      </c>
      <c r="H28" s="33" t="s">
        <v>42</v>
      </c>
      <c r="I28" s="34"/>
    </row>
    <row r="29" spans="1:9" ht="61.5" hidden="1" customHeight="1" x14ac:dyDescent="0.3">
      <c r="A29" s="29"/>
      <c r="B29" s="42" t="s">
        <v>43</v>
      </c>
      <c r="C29" s="43">
        <v>39408</v>
      </c>
      <c r="D29" s="43">
        <f>E29+F29</f>
        <v>1063</v>
      </c>
      <c r="E29" s="44"/>
      <c r="F29" s="45">
        <v>1063</v>
      </c>
      <c r="G29" s="43">
        <f>C29+D29</f>
        <v>40471</v>
      </c>
      <c r="H29" s="33" t="s">
        <v>44</v>
      </c>
      <c r="I29" s="34"/>
    </row>
    <row r="30" spans="1:9" ht="61.5" hidden="1" customHeight="1" x14ac:dyDescent="0.3">
      <c r="A30" s="29"/>
      <c r="B30" s="42" t="s">
        <v>32</v>
      </c>
      <c r="C30" s="43">
        <v>41272</v>
      </c>
      <c r="D30" s="43">
        <f>E30+F30</f>
        <v>13100</v>
      </c>
      <c r="E30" s="44">
        <v>7</v>
      </c>
      <c r="F30" s="43">
        <v>13093</v>
      </c>
      <c r="G30" s="43">
        <f>C30+D30</f>
        <v>54372</v>
      </c>
      <c r="H30" s="33" t="s">
        <v>45</v>
      </c>
      <c r="I30" s="34"/>
    </row>
    <row r="31" spans="1:9" ht="61.5" hidden="1" customHeight="1" x14ac:dyDescent="0.3">
      <c r="A31" s="29" t="s">
        <v>46</v>
      </c>
      <c r="B31" s="47" t="s">
        <v>22</v>
      </c>
      <c r="C31" s="36">
        <f>C32+C33+C34+C35+C36+C37+C38</f>
        <v>20515</v>
      </c>
      <c r="D31" s="36">
        <f>D32+D33+D34+D35+D36+D37+D38</f>
        <v>2720</v>
      </c>
      <c r="E31" s="37">
        <f>E32+E33+E34+E35+E36+E37+E38</f>
        <v>2720</v>
      </c>
      <c r="F31" s="36">
        <f>F32+F33+F34+F35+F36+F37+F38</f>
        <v>0</v>
      </c>
      <c r="G31" s="36">
        <f>G32+G33+G34+G35+G36+G37+G38</f>
        <v>23235</v>
      </c>
      <c r="H31" s="48"/>
      <c r="I31" s="49"/>
    </row>
    <row r="32" spans="1:9" ht="61.5" hidden="1" customHeight="1" x14ac:dyDescent="0.3">
      <c r="A32" s="29"/>
      <c r="B32" s="50" t="s">
        <v>47</v>
      </c>
      <c r="C32" s="43">
        <v>350</v>
      </c>
      <c r="D32" s="43">
        <f t="shared" ref="D32:D38" si="0">E32+F32</f>
        <v>0</v>
      </c>
      <c r="E32" s="44"/>
      <c r="F32" s="45"/>
      <c r="G32" s="45">
        <f t="shared" ref="G32:G38" si="1">C32+D32</f>
        <v>350</v>
      </c>
      <c r="H32" s="33"/>
      <c r="I32" s="34"/>
    </row>
    <row r="33" spans="1:9" ht="61.5" hidden="1" customHeight="1" x14ac:dyDescent="0.3">
      <c r="A33" s="29"/>
      <c r="B33" s="42" t="s">
        <v>41</v>
      </c>
      <c r="C33" s="43">
        <v>3176</v>
      </c>
      <c r="D33" s="43">
        <f t="shared" si="0"/>
        <v>0</v>
      </c>
      <c r="E33" s="44"/>
      <c r="F33" s="45"/>
      <c r="G33" s="43">
        <f t="shared" si="1"/>
        <v>3176</v>
      </c>
      <c r="H33" s="33"/>
      <c r="I33" s="34"/>
    </row>
    <row r="34" spans="1:9" ht="61.5" hidden="1" customHeight="1" x14ac:dyDescent="0.3">
      <c r="A34" s="29"/>
      <c r="B34" s="42" t="s">
        <v>32</v>
      </c>
      <c r="C34" s="43">
        <v>11907</v>
      </c>
      <c r="D34" s="43">
        <f t="shared" si="0"/>
        <v>0</v>
      </c>
      <c r="E34" s="44"/>
      <c r="F34" s="45"/>
      <c r="G34" s="43">
        <f t="shared" si="1"/>
        <v>11907</v>
      </c>
      <c r="H34" s="33"/>
      <c r="I34" s="34"/>
    </row>
    <row r="35" spans="1:9" ht="61.5" hidden="1" customHeight="1" x14ac:dyDescent="0.3">
      <c r="A35" s="29"/>
      <c r="B35" s="42" t="s">
        <v>48</v>
      </c>
      <c r="C35" s="43">
        <v>100</v>
      </c>
      <c r="D35" s="43">
        <f t="shared" si="0"/>
        <v>0</v>
      </c>
      <c r="E35" s="44"/>
      <c r="F35" s="45"/>
      <c r="G35" s="43">
        <f t="shared" si="1"/>
        <v>100</v>
      </c>
      <c r="H35" s="33"/>
      <c r="I35" s="34"/>
    </row>
    <row r="36" spans="1:9" ht="61.5" hidden="1" customHeight="1" x14ac:dyDescent="0.3">
      <c r="A36" s="29"/>
      <c r="B36" s="42" t="s">
        <v>49</v>
      </c>
      <c r="C36" s="43">
        <v>2845</v>
      </c>
      <c r="D36" s="43">
        <f t="shared" si="0"/>
        <v>2720</v>
      </c>
      <c r="E36" s="44">
        <v>2720</v>
      </c>
      <c r="F36" s="45"/>
      <c r="G36" s="43">
        <f t="shared" si="1"/>
        <v>5565</v>
      </c>
      <c r="H36" s="33" t="s">
        <v>50</v>
      </c>
      <c r="I36" s="34"/>
    </row>
    <row r="37" spans="1:9" ht="61.5" hidden="1" customHeight="1" x14ac:dyDescent="0.3">
      <c r="A37" s="29"/>
      <c r="B37" s="51" t="s">
        <v>51</v>
      </c>
      <c r="C37" s="43">
        <v>1852</v>
      </c>
      <c r="D37" s="43">
        <f t="shared" si="0"/>
        <v>0</v>
      </c>
      <c r="E37" s="44"/>
      <c r="F37" s="45"/>
      <c r="G37" s="43">
        <f t="shared" si="1"/>
        <v>1852</v>
      </c>
      <c r="H37" s="33"/>
      <c r="I37" s="34"/>
    </row>
    <row r="38" spans="1:9" ht="61.5" hidden="1" customHeight="1" x14ac:dyDescent="0.3">
      <c r="A38" s="29"/>
      <c r="B38" s="51" t="s">
        <v>52</v>
      </c>
      <c r="C38" s="43">
        <v>285</v>
      </c>
      <c r="D38" s="43">
        <f t="shared" si="0"/>
        <v>0</v>
      </c>
      <c r="E38" s="44"/>
      <c r="F38" s="45"/>
      <c r="G38" s="43">
        <f t="shared" si="1"/>
        <v>285</v>
      </c>
      <c r="H38" s="33"/>
      <c r="I38" s="34"/>
    </row>
    <row r="39" spans="1:9" ht="61.5" hidden="1" customHeight="1" x14ac:dyDescent="0.3">
      <c r="A39" s="29" t="s">
        <v>53</v>
      </c>
      <c r="B39" s="47" t="s">
        <v>24</v>
      </c>
      <c r="C39" s="36">
        <f>C40</f>
        <v>20211</v>
      </c>
      <c r="D39" s="36">
        <f>D40</f>
        <v>0</v>
      </c>
      <c r="E39" s="37">
        <f>E40</f>
        <v>0</v>
      </c>
      <c r="F39" s="36">
        <f>F40</f>
        <v>0</v>
      </c>
      <c r="G39" s="36">
        <f>G40</f>
        <v>20211</v>
      </c>
      <c r="H39" s="33"/>
      <c r="I39" s="34"/>
    </row>
    <row r="40" spans="1:9" ht="61.5" hidden="1" customHeight="1" x14ac:dyDescent="0.3">
      <c r="A40" s="29"/>
      <c r="B40" s="42" t="s">
        <v>32</v>
      </c>
      <c r="C40" s="43">
        <v>20211</v>
      </c>
      <c r="D40" s="43">
        <f>E40+F40</f>
        <v>0</v>
      </c>
      <c r="E40" s="44"/>
      <c r="F40" s="45"/>
      <c r="G40" s="43">
        <f>C40+D40</f>
        <v>20211</v>
      </c>
      <c r="H40" s="33"/>
      <c r="I40" s="34"/>
    </row>
    <row r="41" spans="1:9" ht="61.5" hidden="1" customHeight="1" x14ac:dyDescent="0.35">
      <c r="A41" s="29" t="s">
        <v>54</v>
      </c>
      <c r="B41" s="47" t="s">
        <v>55</v>
      </c>
      <c r="C41" s="36">
        <f>C42+C43+C44</f>
        <v>44881</v>
      </c>
      <c r="D41" s="36">
        <f>D42+D43+D44</f>
        <v>42367</v>
      </c>
      <c r="E41" s="37">
        <f>E42+E43+E44</f>
        <v>31833</v>
      </c>
      <c r="F41" s="36">
        <f>F42+F43+F44</f>
        <v>10534</v>
      </c>
      <c r="G41" s="36">
        <f>G42+G43+G44</f>
        <v>87248</v>
      </c>
      <c r="H41" s="52"/>
      <c r="I41" s="53"/>
    </row>
    <row r="42" spans="1:9" ht="61.5" hidden="1" customHeight="1" x14ac:dyDescent="0.3">
      <c r="A42" s="29"/>
      <c r="B42" s="42" t="s">
        <v>56</v>
      </c>
      <c r="C42" s="36">
        <v>28084</v>
      </c>
      <c r="D42" s="36">
        <f>E42+F42</f>
        <v>30644</v>
      </c>
      <c r="E42" s="44">
        <f>29903-2850+780+2537</f>
        <v>30370</v>
      </c>
      <c r="F42" s="45">
        <v>274</v>
      </c>
      <c r="G42" s="43">
        <f>C42+D42</f>
        <v>58728</v>
      </c>
      <c r="H42" s="33" t="s">
        <v>57</v>
      </c>
      <c r="I42" s="34"/>
    </row>
    <row r="43" spans="1:9" ht="61.5" hidden="1" customHeight="1" x14ac:dyDescent="0.3">
      <c r="A43" s="29"/>
      <c r="B43" s="42" t="s">
        <v>58</v>
      </c>
      <c r="C43" s="36">
        <v>14260</v>
      </c>
      <c r="D43" s="43">
        <f>E43+F43</f>
        <v>14260</v>
      </c>
      <c r="E43" s="44">
        <v>4000</v>
      </c>
      <c r="F43" s="43">
        <v>10260</v>
      </c>
      <c r="G43" s="43">
        <f>C43+D43</f>
        <v>28520</v>
      </c>
      <c r="H43" s="33" t="s">
        <v>59</v>
      </c>
      <c r="I43" s="34"/>
    </row>
    <row r="44" spans="1:9" ht="61.5" hidden="1" customHeight="1" x14ac:dyDescent="0.3">
      <c r="A44" s="29"/>
      <c r="B44" s="42" t="s">
        <v>34</v>
      </c>
      <c r="C44" s="43">
        <v>2537</v>
      </c>
      <c r="D44" s="43">
        <f>E44+F44</f>
        <v>-2537</v>
      </c>
      <c r="E44" s="44">
        <v>-2537</v>
      </c>
      <c r="F44" s="45"/>
      <c r="G44" s="43">
        <f>C44+D44</f>
        <v>0</v>
      </c>
      <c r="H44" s="33"/>
      <c r="I44" s="34"/>
    </row>
    <row r="45" spans="1:9" ht="61.5" hidden="1" customHeight="1" x14ac:dyDescent="0.3">
      <c r="A45" s="29" t="s">
        <v>60</v>
      </c>
      <c r="B45" s="54" t="s">
        <v>61</v>
      </c>
      <c r="C45" s="36">
        <f>C46</f>
        <v>80</v>
      </c>
      <c r="D45" s="36">
        <f>D46</f>
        <v>0</v>
      </c>
      <c r="E45" s="37">
        <f>E46</f>
        <v>0</v>
      </c>
      <c r="F45" s="36">
        <f>F46</f>
        <v>0</v>
      </c>
      <c r="G45" s="36">
        <f>G46</f>
        <v>80</v>
      </c>
      <c r="H45" s="33"/>
      <c r="I45" s="34"/>
    </row>
    <row r="46" spans="1:9" ht="61.5" hidden="1" customHeight="1" x14ac:dyDescent="0.3">
      <c r="A46" s="29"/>
      <c r="B46" s="51" t="s">
        <v>62</v>
      </c>
      <c r="C46" s="36">
        <v>80</v>
      </c>
      <c r="D46" s="36">
        <f>E46+F46</f>
        <v>0</v>
      </c>
      <c r="E46" s="37"/>
      <c r="F46" s="38"/>
      <c r="G46" s="38">
        <f>C46+D46</f>
        <v>80</v>
      </c>
      <c r="H46" s="33"/>
      <c r="I46" s="34"/>
    </row>
    <row r="47" spans="1:9" ht="61.5" hidden="1" customHeight="1" x14ac:dyDescent="0.3">
      <c r="A47" s="29" t="s">
        <v>63</v>
      </c>
      <c r="B47" s="35" t="s">
        <v>64</v>
      </c>
      <c r="C47" s="36">
        <f>C48+C49+C50+C51+C52+C53+C54</f>
        <v>32926</v>
      </c>
      <c r="D47" s="36">
        <f>D48+D49+D50+D51+D52+D53+D54</f>
        <v>-30039</v>
      </c>
      <c r="E47" s="37">
        <f>E48+E49+E50+E51+E52+E53+E54</f>
        <v>-30039</v>
      </c>
      <c r="F47" s="36">
        <f>F48+F49+F50+F51+F52+F53+F54</f>
        <v>0</v>
      </c>
      <c r="G47" s="36">
        <f>G48+G49+G50+G51+G52+G53+G54</f>
        <v>2887</v>
      </c>
      <c r="H47" s="33"/>
      <c r="I47" s="34"/>
    </row>
    <row r="48" spans="1:9" ht="61.5" hidden="1" customHeight="1" x14ac:dyDescent="0.3">
      <c r="A48" s="29"/>
      <c r="B48" s="42" t="s">
        <v>43</v>
      </c>
      <c r="C48" s="43">
        <v>1311</v>
      </c>
      <c r="D48" s="43">
        <f t="shared" ref="D48:D54" si="2">E48+F48</f>
        <v>0</v>
      </c>
      <c r="E48" s="44"/>
      <c r="F48" s="45"/>
      <c r="G48" s="43">
        <f t="shared" ref="G48:G54" si="3">C48+D48</f>
        <v>1311</v>
      </c>
      <c r="H48" s="33"/>
      <c r="I48" s="34"/>
    </row>
    <row r="49" spans="1:9" ht="61.5" hidden="1" customHeight="1" x14ac:dyDescent="0.3">
      <c r="A49" s="29"/>
      <c r="B49" s="42" t="s">
        <v>32</v>
      </c>
      <c r="C49" s="43">
        <v>29492</v>
      </c>
      <c r="D49" s="43">
        <f t="shared" si="2"/>
        <v>-10106</v>
      </c>
      <c r="E49" s="44">
        <f>-12229+1919+204</f>
        <v>-10106</v>
      </c>
      <c r="F49" s="45"/>
      <c r="G49" s="43">
        <f t="shared" si="3"/>
        <v>19386</v>
      </c>
      <c r="H49" s="33" t="s">
        <v>65</v>
      </c>
      <c r="I49" s="34"/>
    </row>
    <row r="50" spans="1:9" ht="61.5" hidden="1" customHeight="1" x14ac:dyDescent="0.3">
      <c r="A50" s="29"/>
      <c r="B50" s="42" t="s">
        <v>32</v>
      </c>
      <c r="C50" s="43">
        <v>0</v>
      </c>
      <c r="D50" s="43">
        <f t="shared" si="2"/>
        <v>-12960</v>
      </c>
      <c r="E50" s="44">
        <v>-12960</v>
      </c>
      <c r="F50" s="45"/>
      <c r="G50" s="43">
        <f t="shared" si="3"/>
        <v>-12960</v>
      </c>
      <c r="H50" s="55" t="s">
        <v>66</v>
      </c>
      <c r="I50" s="56"/>
    </row>
    <row r="51" spans="1:9" ht="61.5" hidden="1" customHeight="1" x14ac:dyDescent="0.3">
      <c r="A51" s="29"/>
      <c r="B51" s="42" t="s">
        <v>36</v>
      </c>
      <c r="C51" s="43">
        <v>0</v>
      </c>
      <c r="D51" s="43">
        <f t="shared" si="2"/>
        <v>-22906</v>
      </c>
      <c r="E51" s="44">
        <v>-22906</v>
      </c>
      <c r="F51" s="45"/>
      <c r="G51" s="43">
        <f t="shared" si="3"/>
        <v>-22906</v>
      </c>
      <c r="H51" s="33" t="s">
        <v>67</v>
      </c>
      <c r="I51" s="34"/>
    </row>
    <row r="52" spans="1:9" ht="61.5" hidden="1" customHeight="1" x14ac:dyDescent="0.3">
      <c r="A52" s="29"/>
      <c r="B52" s="42" t="s">
        <v>34</v>
      </c>
      <c r="C52" s="43">
        <f>1919+204</f>
        <v>2123</v>
      </c>
      <c r="D52" s="43">
        <f t="shared" si="2"/>
        <v>-2123</v>
      </c>
      <c r="E52" s="44">
        <v>-2123</v>
      </c>
      <c r="F52" s="45"/>
      <c r="G52" s="43">
        <f t="shared" si="3"/>
        <v>0</v>
      </c>
      <c r="H52" s="33" t="s">
        <v>68</v>
      </c>
      <c r="I52" s="34"/>
    </row>
    <row r="53" spans="1:9" ht="61.5" hidden="1" customHeight="1" x14ac:dyDescent="0.3">
      <c r="A53" s="29"/>
      <c r="B53" s="51" t="s">
        <v>69</v>
      </c>
      <c r="C53" s="43">
        <v>0</v>
      </c>
      <c r="D53" s="43">
        <f t="shared" si="2"/>
        <v>-2000</v>
      </c>
      <c r="E53" s="44">
        <v>-2000</v>
      </c>
      <c r="F53" s="45"/>
      <c r="G53" s="43">
        <f t="shared" si="3"/>
        <v>-2000</v>
      </c>
      <c r="H53" s="55" t="s">
        <v>66</v>
      </c>
      <c r="I53" s="56"/>
    </row>
    <row r="54" spans="1:9" ht="18.75" hidden="1" customHeight="1" x14ac:dyDescent="0.3">
      <c r="A54" s="29"/>
      <c r="B54" s="41" t="s">
        <v>70</v>
      </c>
      <c r="C54" s="43">
        <v>0</v>
      </c>
      <c r="D54" s="43">
        <f t="shared" si="2"/>
        <v>20056</v>
      </c>
      <c r="E54" s="44">
        <v>20056</v>
      </c>
      <c r="F54" s="45"/>
      <c r="G54" s="43">
        <f t="shared" si="3"/>
        <v>20056</v>
      </c>
      <c r="H54" s="33"/>
      <c r="I54" s="34"/>
    </row>
    <row r="55" spans="1:9" ht="30.75" customHeight="1" x14ac:dyDescent="0.3">
      <c r="A55" s="29"/>
      <c r="B55" s="57" t="s">
        <v>71</v>
      </c>
      <c r="C55" s="58">
        <f>C57+C58+C60+C62+C66+C68+C84+C91+C93+C108+C112+C115+C65</f>
        <v>9035.3095900000008</v>
      </c>
      <c r="D55" s="58">
        <f>D58+D62+D66+D84+D91+D93+D107</f>
        <v>37.9</v>
      </c>
      <c r="E55" s="58">
        <f>E57+E58+E60+E62+E65+E66+E68+E84+E93+E108+E112+E115</f>
        <v>0</v>
      </c>
      <c r="F55" s="58">
        <f>F57+F58+F60+F62+F66+F68+F84+F91+F93+F108+F112+F115</f>
        <v>37.9</v>
      </c>
      <c r="G55" s="58">
        <f>G57+G58+G60+G62+G66+G65+G68+G84+G91+G93+G108+G112+G115</f>
        <v>9073.2095900000004</v>
      </c>
      <c r="H55" s="33"/>
      <c r="I55" s="34"/>
    </row>
    <row r="56" spans="1:9" ht="53.25" hidden="1" customHeight="1" x14ac:dyDescent="0.3">
      <c r="A56" s="29" t="s">
        <v>72</v>
      </c>
      <c r="B56" s="59" t="s">
        <v>73</v>
      </c>
      <c r="C56" s="60">
        <f>C57+C58+C60+C62+C63</f>
        <v>4704.8369400000001</v>
      </c>
      <c r="D56" s="60" t="s">
        <v>74</v>
      </c>
      <c r="E56" s="60" t="s">
        <v>74</v>
      </c>
      <c r="F56" s="60">
        <f>F57+F58+F59+F60+F62+F63</f>
        <v>0</v>
      </c>
      <c r="G56" s="60">
        <f>G57+G58+G60+G62+G63</f>
        <v>4704.8369400000001</v>
      </c>
      <c r="H56" s="33"/>
      <c r="I56" s="34"/>
    </row>
    <row r="57" spans="1:9" ht="65.25" x14ac:dyDescent="0.3">
      <c r="A57" s="29" t="s">
        <v>75</v>
      </c>
      <c r="B57" s="59" t="s">
        <v>76</v>
      </c>
      <c r="C57" s="60">
        <v>714.38135999999997</v>
      </c>
      <c r="D57" s="60">
        <v>0</v>
      </c>
      <c r="E57" s="60">
        <v>0</v>
      </c>
      <c r="F57" s="60">
        <v>0</v>
      </c>
      <c r="G57" s="60">
        <f>C57+E57</f>
        <v>714.38135999999997</v>
      </c>
      <c r="H57" s="33"/>
      <c r="I57" s="34"/>
    </row>
    <row r="58" spans="1:9" ht="108.75" x14ac:dyDescent="0.3">
      <c r="A58" s="29" t="s">
        <v>78</v>
      </c>
      <c r="B58" s="59" t="s">
        <v>79</v>
      </c>
      <c r="C58" s="60">
        <v>3989.4555799999998</v>
      </c>
      <c r="D58" s="60">
        <v>0</v>
      </c>
      <c r="E58" s="60">
        <v>0</v>
      </c>
      <c r="F58" s="60">
        <v>0</v>
      </c>
      <c r="G58" s="60">
        <f>C58+D58</f>
        <v>3989.4555799999998</v>
      </c>
      <c r="H58" s="33"/>
      <c r="I58" s="34"/>
    </row>
    <row r="59" spans="1:9" ht="53.25" hidden="1" customHeight="1" x14ac:dyDescent="0.3">
      <c r="A59" s="29" t="s">
        <v>81</v>
      </c>
      <c r="B59" s="59" t="s">
        <v>82</v>
      </c>
      <c r="C59" s="60">
        <v>0</v>
      </c>
      <c r="D59" s="60"/>
      <c r="E59" s="60"/>
      <c r="F59" s="60"/>
      <c r="G59" s="60">
        <v>0</v>
      </c>
      <c r="H59" s="33"/>
      <c r="I59" s="34"/>
    </row>
    <row r="60" spans="1:9" ht="65.25" hidden="1" x14ac:dyDescent="0.3">
      <c r="A60" s="62" t="s">
        <v>83</v>
      </c>
      <c r="B60" s="59" t="s">
        <v>84</v>
      </c>
      <c r="C60" s="60">
        <v>0</v>
      </c>
      <c r="D60" s="60">
        <v>0</v>
      </c>
      <c r="E60" s="60">
        <v>0</v>
      </c>
      <c r="F60" s="60">
        <v>0</v>
      </c>
      <c r="G60" s="60">
        <f>C60+E60</f>
        <v>0</v>
      </c>
      <c r="H60" s="67"/>
      <c r="I60" s="34"/>
    </row>
    <row r="61" spans="1:9" ht="76.5" hidden="1" customHeight="1" x14ac:dyDescent="0.3">
      <c r="A61" s="62"/>
      <c r="B61" s="64"/>
      <c r="C61" s="65"/>
      <c r="D61" s="65"/>
      <c r="E61" s="65"/>
      <c r="F61" s="65"/>
      <c r="G61" s="65"/>
      <c r="H61" s="66"/>
      <c r="I61" s="34"/>
    </row>
    <row r="62" spans="1:9" x14ac:dyDescent="0.3">
      <c r="A62" s="62" t="s">
        <v>88</v>
      </c>
      <c r="B62" s="59" t="s">
        <v>89</v>
      </c>
      <c r="C62" s="60">
        <v>1</v>
      </c>
      <c r="D62" s="60">
        <v>0</v>
      </c>
      <c r="E62" s="60">
        <v>0</v>
      </c>
      <c r="F62" s="60">
        <v>0</v>
      </c>
      <c r="G62" s="60">
        <f>C62+E62</f>
        <v>1</v>
      </c>
      <c r="H62" s="33"/>
      <c r="I62" s="34"/>
    </row>
    <row r="63" spans="1:9" ht="72" hidden="1" customHeight="1" x14ac:dyDescent="0.3">
      <c r="A63" s="62"/>
      <c r="B63" s="59"/>
      <c r="C63" s="60"/>
      <c r="D63" s="60"/>
      <c r="E63" s="60"/>
      <c r="F63" s="60"/>
      <c r="G63" s="60">
        <f>C63+E63</f>
        <v>0</v>
      </c>
      <c r="H63" s="67"/>
      <c r="I63" s="34"/>
    </row>
    <row r="64" spans="1:9" ht="57" hidden="1" customHeight="1" x14ac:dyDescent="0.3">
      <c r="A64" s="62"/>
      <c r="B64" s="64"/>
      <c r="C64" s="65"/>
      <c r="D64" s="65"/>
      <c r="E64" s="65"/>
      <c r="F64" s="65"/>
      <c r="G64" s="60">
        <f>C64+E64</f>
        <v>0</v>
      </c>
      <c r="H64" s="68"/>
      <c r="I64" s="34"/>
    </row>
    <row r="65" spans="1:10" ht="22.5" x14ac:dyDescent="0.3">
      <c r="A65" s="62" t="s">
        <v>90</v>
      </c>
      <c r="B65" s="59" t="s">
        <v>73</v>
      </c>
      <c r="C65" s="60">
        <v>315</v>
      </c>
      <c r="D65" s="65">
        <v>0</v>
      </c>
      <c r="E65" s="65">
        <v>0</v>
      </c>
      <c r="F65" s="65">
        <v>0</v>
      </c>
      <c r="G65" s="60">
        <f>C65+E65</f>
        <v>315</v>
      </c>
      <c r="H65" s="68"/>
      <c r="I65" s="34"/>
    </row>
    <row r="66" spans="1:10" ht="129.75" customHeight="1" x14ac:dyDescent="0.3">
      <c r="A66" s="29" t="s">
        <v>92</v>
      </c>
      <c r="B66" s="97" t="s">
        <v>93</v>
      </c>
      <c r="C66" s="88">
        <v>338.7</v>
      </c>
      <c r="D66" s="88">
        <f>E66+F66</f>
        <v>37.9</v>
      </c>
      <c r="E66" s="88">
        <v>0</v>
      </c>
      <c r="F66" s="88">
        <v>37.9</v>
      </c>
      <c r="G66" s="88">
        <f>C66+D66</f>
        <v>376.59999999999997</v>
      </c>
      <c r="H66" s="98" t="s">
        <v>158</v>
      </c>
      <c r="I66" s="34"/>
    </row>
    <row r="67" spans="1:10" ht="50.25" hidden="1" customHeight="1" x14ac:dyDescent="0.3">
      <c r="A67" s="29" t="s">
        <v>95</v>
      </c>
      <c r="B67" s="59" t="s">
        <v>96</v>
      </c>
      <c r="C67" s="60">
        <v>50</v>
      </c>
      <c r="D67" s="60">
        <f>D68+D69+D71</f>
        <v>0</v>
      </c>
      <c r="E67" s="60">
        <f>E68+E69+E71</f>
        <v>0</v>
      </c>
      <c r="F67" s="60">
        <f>F68+F69+F71</f>
        <v>0</v>
      </c>
      <c r="G67" s="60">
        <f>C67+E67</f>
        <v>50</v>
      </c>
      <c r="H67" s="33"/>
      <c r="I67" s="34"/>
    </row>
    <row r="68" spans="1:10" ht="93.75" hidden="1" customHeight="1" x14ac:dyDescent="0.3">
      <c r="A68" s="29" t="s">
        <v>98</v>
      </c>
      <c r="B68" s="59" t="s">
        <v>99</v>
      </c>
      <c r="C68" s="60">
        <v>0</v>
      </c>
      <c r="D68" s="60">
        <v>0</v>
      </c>
      <c r="E68" s="60">
        <v>0</v>
      </c>
      <c r="F68" s="60">
        <v>0</v>
      </c>
      <c r="G68" s="60">
        <f>C68+E68</f>
        <v>0</v>
      </c>
      <c r="H68" s="33"/>
      <c r="I68" s="34"/>
    </row>
    <row r="69" spans="1:10" ht="44.25" hidden="1" customHeight="1" x14ac:dyDescent="0.3">
      <c r="A69" s="62" t="s">
        <v>100</v>
      </c>
      <c r="B69" s="59" t="s">
        <v>101</v>
      </c>
      <c r="C69" s="60"/>
      <c r="D69" s="60"/>
      <c r="E69" s="60"/>
      <c r="F69" s="60"/>
      <c r="G69" s="60"/>
      <c r="H69" s="67"/>
      <c r="I69" s="34"/>
    </row>
    <row r="70" spans="1:10" ht="75.75" hidden="1" customHeight="1" x14ac:dyDescent="0.3">
      <c r="A70" s="62"/>
      <c r="B70" s="64"/>
      <c r="C70" s="65"/>
      <c r="D70" s="65"/>
      <c r="E70" s="65"/>
      <c r="F70" s="65"/>
      <c r="G70" s="65"/>
      <c r="H70" s="67"/>
      <c r="I70" s="34"/>
    </row>
    <row r="71" spans="1:10" ht="95.25" hidden="1" customHeight="1" x14ac:dyDescent="0.3">
      <c r="A71" s="62" t="s">
        <v>102</v>
      </c>
      <c r="B71" s="59" t="s">
        <v>103</v>
      </c>
      <c r="C71" s="60"/>
      <c r="D71" s="60"/>
      <c r="E71" s="60"/>
      <c r="F71" s="60"/>
      <c r="G71" s="60"/>
      <c r="H71" s="67"/>
      <c r="I71" s="34"/>
    </row>
    <row r="72" spans="1:10" ht="138.75" hidden="1" customHeight="1" x14ac:dyDescent="0.3">
      <c r="A72" s="62"/>
      <c r="B72" s="64"/>
      <c r="C72" s="65"/>
      <c r="D72" s="65"/>
      <c r="E72" s="65"/>
      <c r="F72" s="65"/>
      <c r="G72" s="65"/>
      <c r="H72" s="67"/>
      <c r="I72" s="34"/>
    </row>
    <row r="73" spans="1:10" ht="47.25" hidden="1" customHeight="1" x14ac:dyDescent="0.3">
      <c r="A73" s="62" t="s">
        <v>104</v>
      </c>
      <c r="B73" s="30" t="s">
        <v>105</v>
      </c>
      <c r="C73" s="60">
        <f>C79+C81+C82+C84+C86+C87</f>
        <v>0</v>
      </c>
      <c r="D73" s="60">
        <f>D84</f>
        <v>0</v>
      </c>
      <c r="E73" s="60">
        <f>E84</f>
        <v>0</v>
      </c>
      <c r="F73" s="60">
        <f>F84</f>
        <v>0</v>
      </c>
      <c r="G73" s="60">
        <f>G84</f>
        <v>0</v>
      </c>
      <c r="H73" s="67"/>
      <c r="I73" s="34"/>
      <c r="J73" s="73"/>
    </row>
    <row r="74" spans="1:10" ht="61.5" hidden="1" customHeight="1" x14ac:dyDescent="0.3">
      <c r="A74" s="62" t="s">
        <v>106</v>
      </c>
      <c r="B74" s="35" t="s">
        <v>107</v>
      </c>
      <c r="C74" s="65"/>
      <c r="D74" s="60"/>
      <c r="E74" s="65"/>
      <c r="F74" s="60"/>
      <c r="G74" s="65"/>
      <c r="H74" s="67"/>
      <c r="I74" s="34"/>
    </row>
    <row r="75" spans="1:10" ht="61.5" hidden="1" customHeight="1" x14ac:dyDescent="0.3">
      <c r="A75" s="62" t="s">
        <v>108</v>
      </c>
      <c r="B75" s="35" t="s">
        <v>109</v>
      </c>
      <c r="C75" s="65"/>
      <c r="D75" s="60"/>
      <c r="E75" s="65"/>
      <c r="F75" s="60"/>
      <c r="G75" s="65"/>
      <c r="H75" s="67"/>
      <c r="I75" s="34"/>
    </row>
    <row r="76" spans="1:10" ht="61.5" hidden="1" customHeight="1" x14ac:dyDescent="0.3">
      <c r="A76" s="62" t="s">
        <v>110</v>
      </c>
      <c r="B76" s="35" t="s">
        <v>111</v>
      </c>
      <c r="C76" s="65"/>
      <c r="D76" s="60"/>
      <c r="E76" s="65"/>
      <c r="F76" s="60"/>
      <c r="G76" s="65"/>
      <c r="H76" s="67"/>
      <c r="I76" s="34"/>
    </row>
    <row r="77" spans="1:10" ht="61.5" hidden="1" customHeight="1" x14ac:dyDescent="0.3">
      <c r="A77" s="62" t="s">
        <v>112</v>
      </c>
      <c r="B77" s="35" t="s">
        <v>29</v>
      </c>
      <c r="C77" s="65"/>
      <c r="D77" s="60"/>
      <c r="E77" s="65"/>
      <c r="F77" s="60"/>
      <c r="G77" s="65"/>
      <c r="H77" s="67"/>
      <c r="I77" s="34"/>
    </row>
    <row r="78" spans="1:10" ht="61.5" hidden="1" customHeight="1" x14ac:dyDescent="0.3">
      <c r="A78" s="62"/>
      <c r="B78" s="41" t="s">
        <v>30</v>
      </c>
      <c r="C78" s="65"/>
      <c r="D78" s="60"/>
      <c r="E78" s="65"/>
      <c r="F78" s="60"/>
      <c r="G78" s="65"/>
      <c r="H78" s="67"/>
      <c r="I78" s="34"/>
    </row>
    <row r="79" spans="1:10" s="74" customFormat="1" ht="38.25" hidden="1" customHeight="1" x14ac:dyDescent="0.3">
      <c r="A79" s="75" t="s">
        <v>113</v>
      </c>
      <c r="B79" s="76" t="s">
        <v>114</v>
      </c>
      <c r="C79" s="60"/>
      <c r="D79" s="60"/>
      <c r="E79" s="60"/>
      <c r="F79" s="60"/>
      <c r="G79" s="60"/>
      <c r="H79" s="99"/>
      <c r="I79" s="78"/>
    </row>
    <row r="80" spans="1:10" s="74" customFormat="1" ht="69.75" hidden="1" customHeight="1" x14ac:dyDescent="0.3">
      <c r="A80" s="79"/>
      <c r="B80" s="80"/>
      <c r="C80" s="65"/>
      <c r="D80" s="65"/>
      <c r="E80" s="65"/>
      <c r="F80" s="65"/>
      <c r="G80" s="65"/>
      <c r="H80" s="100"/>
      <c r="I80" s="28"/>
    </row>
    <row r="81" spans="1:9" s="74" customFormat="1" ht="69.75" hidden="1" customHeight="1" x14ac:dyDescent="0.3">
      <c r="A81" s="75" t="s">
        <v>115</v>
      </c>
      <c r="B81" s="76" t="s">
        <v>116</v>
      </c>
      <c r="C81" s="60"/>
      <c r="D81" s="60"/>
      <c r="E81" s="60"/>
      <c r="F81" s="60"/>
      <c r="G81" s="60"/>
      <c r="H81" s="100"/>
      <c r="I81" s="28"/>
    </row>
    <row r="82" spans="1:9" s="74" customFormat="1" ht="38.25" hidden="1" customHeight="1" x14ac:dyDescent="0.3">
      <c r="A82" s="75" t="s">
        <v>117</v>
      </c>
      <c r="B82" s="76" t="s">
        <v>118</v>
      </c>
      <c r="C82" s="60"/>
      <c r="D82" s="60"/>
      <c r="E82" s="60"/>
      <c r="F82" s="60"/>
      <c r="G82" s="60"/>
      <c r="H82" s="99"/>
      <c r="I82" s="78"/>
    </row>
    <row r="83" spans="1:9" s="74" customFormat="1" ht="185.25" hidden="1" customHeight="1" x14ac:dyDescent="0.3">
      <c r="A83" s="79"/>
      <c r="B83" s="80"/>
      <c r="C83" s="65"/>
      <c r="D83" s="65"/>
      <c r="E83" s="65"/>
      <c r="F83" s="65"/>
      <c r="G83" s="65"/>
      <c r="H83" s="100"/>
      <c r="I83" s="28"/>
    </row>
    <row r="84" spans="1:9" ht="24.75" hidden="1" customHeight="1" x14ac:dyDescent="0.35">
      <c r="A84" s="62" t="s">
        <v>119</v>
      </c>
      <c r="B84" s="59" t="s">
        <v>120</v>
      </c>
      <c r="C84" s="60">
        <v>0</v>
      </c>
      <c r="D84" s="60">
        <v>0</v>
      </c>
      <c r="E84" s="60">
        <v>0</v>
      </c>
      <c r="F84" s="60">
        <v>0</v>
      </c>
      <c r="G84" s="60">
        <f>C84+E84+F84</f>
        <v>0</v>
      </c>
      <c r="H84" s="101"/>
      <c r="I84" s="53"/>
    </row>
    <row r="85" spans="1:9" s="74" customFormat="1" ht="22.5" hidden="1" x14ac:dyDescent="0.3">
      <c r="A85" s="79"/>
      <c r="B85" s="80"/>
      <c r="C85" s="65"/>
      <c r="D85" s="65"/>
      <c r="E85" s="65"/>
      <c r="F85" s="65"/>
      <c r="G85" s="65"/>
      <c r="H85" s="102"/>
      <c r="I85" s="78"/>
    </row>
    <row r="86" spans="1:9" s="74" customFormat="1" ht="59.25" hidden="1" customHeight="1" x14ac:dyDescent="0.3">
      <c r="A86" s="75" t="s">
        <v>121</v>
      </c>
      <c r="B86" s="76" t="s">
        <v>122</v>
      </c>
      <c r="C86" s="60"/>
      <c r="D86" s="60"/>
      <c r="E86" s="60"/>
      <c r="F86" s="60"/>
      <c r="G86" s="60"/>
      <c r="H86" s="99" t="s">
        <v>123</v>
      </c>
      <c r="I86" s="78"/>
    </row>
    <row r="87" spans="1:9" s="74" customFormat="1" ht="51.75" hidden="1" customHeight="1" x14ac:dyDescent="0.3">
      <c r="A87" s="75" t="s">
        <v>124</v>
      </c>
      <c r="B87" s="76" t="s">
        <v>125</v>
      </c>
      <c r="C87" s="60"/>
      <c r="D87" s="60"/>
      <c r="E87" s="60"/>
      <c r="F87" s="60"/>
      <c r="G87" s="60"/>
      <c r="H87" s="99"/>
      <c r="I87" s="78"/>
    </row>
    <row r="88" spans="1:9" s="74" customFormat="1" ht="68.25" hidden="1" customHeight="1" x14ac:dyDescent="0.3">
      <c r="A88" s="79"/>
      <c r="B88" s="80"/>
      <c r="C88" s="65"/>
      <c r="D88" s="65"/>
      <c r="E88" s="65"/>
      <c r="F88" s="65"/>
      <c r="G88" s="65"/>
      <c r="H88" s="100"/>
      <c r="I88" s="28"/>
    </row>
    <row r="89" spans="1:9" s="74" customFormat="1" ht="45.75" hidden="1" customHeight="1" x14ac:dyDescent="0.3">
      <c r="A89" s="75" t="s">
        <v>126</v>
      </c>
      <c r="B89" s="76" t="s">
        <v>127</v>
      </c>
      <c r="C89" s="60">
        <f>C90+C91+C93</f>
        <v>3676.7726499999999</v>
      </c>
      <c r="D89" s="60"/>
      <c r="E89" s="60"/>
      <c r="F89" s="60"/>
      <c r="G89" s="60"/>
      <c r="H89" s="100"/>
      <c r="I89" s="28"/>
    </row>
    <row r="90" spans="1:9" s="74" customFormat="1" ht="42.75" hidden="1" customHeight="1" x14ac:dyDescent="0.3">
      <c r="A90" s="75" t="s">
        <v>128</v>
      </c>
      <c r="B90" s="76" t="s">
        <v>129</v>
      </c>
      <c r="C90" s="60"/>
      <c r="D90" s="60"/>
      <c r="E90" s="60"/>
      <c r="F90" s="60"/>
      <c r="G90" s="60"/>
      <c r="H90" s="100"/>
      <c r="I90" s="28"/>
    </row>
    <row r="91" spans="1:9" s="74" customFormat="1" ht="42.75" hidden="1" customHeight="1" x14ac:dyDescent="0.3">
      <c r="A91" s="75" t="s">
        <v>130</v>
      </c>
      <c r="B91" s="76" t="s">
        <v>127</v>
      </c>
      <c r="C91" s="60">
        <v>0</v>
      </c>
      <c r="D91" s="60">
        <v>0</v>
      </c>
      <c r="E91" s="60"/>
      <c r="F91" s="60">
        <v>0</v>
      </c>
      <c r="G91" s="60">
        <f>C91+E91+F91</f>
        <v>0</v>
      </c>
      <c r="H91" s="100"/>
      <c r="I91" s="28"/>
    </row>
    <row r="92" spans="1:9" s="74" customFormat="1" ht="22.5" hidden="1" x14ac:dyDescent="0.3">
      <c r="A92" s="75"/>
      <c r="B92" s="76"/>
      <c r="C92" s="65"/>
      <c r="D92" s="65"/>
      <c r="E92" s="65"/>
      <c r="F92" s="65"/>
      <c r="G92" s="65"/>
      <c r="H92" s="103"/>
      <c r="I92" s="28"/>
    </row>
    <row r="93" spans="1:9" s="74" customFormat="1" ht="44.25" customHeight="1" x14ac:dyDescent="0.3">
      <c r="A93" s="90" t="s">
        <v>131</v>
      </c>
      <c r="B93" s="85" t="s">
        <v>132</v>
      </c>
      <c r="C93" s="88">
        <v>3676.7726499999999</v>
      </c>
      <c r="D93" s="88">
        <v>0</v>
      </c>
      <c r="E93" s="88">
        <v>0</v>
      </c>
      <c r="F93" s="88">
        <v>0</v>
      </c>
      <c r="G93" s="88">
        <f>C93+F93</f>
        <v>3676.7726499999999</v>
      </c>
      <c r="H93" s="104" t="s">
        <v>159</v>
      </c>
      <c r="I93" s="28"/>
    </row>
    <row r="94" spans="1:9" ht="42.75" hidden="1" customHeight="1" x14ac:dyDescent="0.3">
      <c r="A94" s="29" t="s">
        <v>11</v>
      </c>
      <c r="B94" s="87" t="s">
        <v>12</v>
      </c>
      <c r="C94" s="88"/>
      <c r="D94" s="88"/>
      <c r="E94" s="88"/>
      <c r="F94" s="88"/>
      <c r="G94" s="88"/>
      <c r="H94" s="48"/>
      <c r="I94" s="49"/>
    </row>
    <row r="95" spans="1:9" ht="39.75" hidden="1" customHeight="1" x14ac:dyDescent="0.3">
      <c r="A95" s="29" t="s">
        <v>134</v>
      </c>
      <c r="B95" s="87" t="s">
        <v>14</v>
      </c>
      <c r="C95" s="88"/>
      <c r="D95" s="88"/>
      <c r="E95" s="88"/>
      <c r="F95" s="88"/>
      <c r="G95" s="88"/>
      <c r="H95" s="48"/>
      <c r="I95" s="49"/>
    </row>
    <row r="96" spans="1:9" ht="3.75" hidden="1" customHeight="1" x14ac:dyDescent="0.3">
      <c r="A96" s="147"/>
      <c r="B96" s="145"/>
      <c r="C96" s="139"/>
      <c r="D96" s="139"/>
      <c r="E96" s="139"/>
      <c r="F96" s="139"/>
      <c r="G96" s="139"/>
      <c r="H96" s="143"/>
      <c r="I96" s="28"/>
    </row>
    <row r="97" spans="1:9" s="89" customFormat="1" ht="123.75" hidden="1" customHeight="1" x14ac:dyDescent="0.35">
      <c r="A97" s="148"/>
      <c r="B97" s="146"/>
      <c r="C97" s="140"/>
      <c r="D97" s="140"/>
      <c r="E97" s="140"/>
      <c r="F97" s="140"/>
      <c r="G97" s="140"/>
      <c r="H97" s="144"/>
      <c r="I97" s="28"/>
    </row>
    <row r="98" spans="1:9" ht="33.75" hidden="1" customHeight="1" x14ac:dyDescent="0.3">
      <c r="A98" s="29" t="s">
        <v>31</v>
      </c>
      <c r="B98" s="87" t="s">
        <v>16</v>
      </c>
      <c r="C98" s="88"/>
      <c r="D98" s="88"/>
      <c r="E98" s="88"/>
      <c r="F98" s="88"/>
      <c r="G98" s="88"/>
      <c r="H98" s="48"/>
      <c r="I98" s="49"/>
    </row>
    <row r="99" spans="1:9" s="89" customFormat="1" ht="179.25" hidden="1" customHeight="1" x14ac:dyDescent="0.35">
      <c r="A99" s="105"/>
      <c r="B99" s="108"/>
      <c r="C99" s="107"/>
      <c r="D99" s="107"/>
      <c r="E99" s="107"/>
      <c r="F99" s="107"/>
      <c r="G99" s="107"/>
      <c r="H99" s="92"/>
      <c r="I99" s="78"/>
    </row>
    <row r="100" spans="1:9" s="89" customFormat="1" ht="39.75" hidden="1" customHeight="1" x14ac:dyDescent="0.35">
      <c r="A100" s="90" t="s">
        <v>38</v>
      </c>
      <c r="B100" s="91" t="s">
        <v>135</v>
      </c>
      <c r="C100" s="88"/>
      <c r="D100" s="88"/>
      <c r="E100" s="88"/>
      <c r="F100" s="88"/>
      <c r="G100" s="88"/>
      <c r="H100" s="92"/>
      <c r="I100" s="78"/>
    </row>
    <row r="101" spans="1:9" s="89" customFormat="1" ht="47.25" hidden="1" customHeight="1" x14ac:dyDescent="0.35">
      <c r="A101" s="90" t="s">
        <v>54</v>
      </c>
      <c r="B101" s="91" t="s">
        <v>55</v>
      </c>
      <c r="C101" s="88"/>
      <c r="D101" s="88"/>
      <c r="E101" s="88"/>
      <c r="F101" s="88"/>
      <c r="G101" s="88"/>
      <c r="H101" s="92"/>
      <c r="I101" s="78"/>
    </row>
    <row r="102" spans="1:9" ht="36.75" hidden="1" customHeight="1" x14ac:dyDescent="0.3">
      <c r="A102" s="29" t="s">
        <v>63</v>
      </c>
      <c r="B102" s="87" t="s">
        <v>64</v>
      </c>
      <c r="C102" s="88"/>
      <c r="D102" s="88">
        <f>E102+F102</f>
        <v>0</v>
      </c>
      <c r="E102" s="88">
        <f>E103+E105+E106</f>
        <v>0</v>
      </c>
      <c r="F102" s="88">
        <f>F103+F105+F106</f>
        <v>0</v>
      </c>
      <c r="G102" s="88">
        <f>C102+D102</f>
        <v>0</v>
      </c>
      <c r="H102" s="48"/>
      <c r="I102" s="49"/>
    </row>
    <row r="103" spans="1:9" ht="3.75" hidden="1" customHeight="1" x14ac:dyDescent="0.3">
      <c r="A103" s="147"/>
      <c r="B103" s="145"/>
      <c r="C103" s="139"/>
      <c r="D103" s="139"/>
      <c r="E103" s="139"/>
      <c r="F103" s="139"/>
      <c r="G103" s="139"/>
      <c r="H103" s="141"/>
      <c r="I103" s="28"/>
    </row>
    <row r="104" spans="1:9" s="89" customFormat="1" ht="60" hidden="1" customHeight="1" x14ac:dyDescent="0.35">
      <c r="A104" s="148"/>
      <c r="B104" s="146"/>
      <c r="C104" s="140"/>
      <c r="D104" s="140"/>
      <c r="E104" s="140"/>
      <c r="F104" s="140"/>
      <c r="G104" s="140"/>
      <c r="H104" s="142"/>
      <c r="I104" s="28"/>
    </row>
    <row r="105" spans="1:9" s="89" customFormat="1" ht="135.75" hidden="1" customHeight="1" x14ac:dyDescent="0.35">
      <c r="A105" s="105"/>
      <c r="B105" s="108"/>
      <c r="C105" s="107"/>
      <c r="D105" s="107"/>
      <c r="E105" s="107"/>
      <c r="F105" s="107"/>
      <c r="G105" s="107"/>
      <c r="H105" s="27"/>
      <c r="I105" s="28"/>
    </row>
    <row r="106" spans="1:9" s="89" customFormat="1" ht="117.75" hidden="1" customHeight="1" x14ac:dyDescent="0.35">
      <c r="A106" s="105"/>
      <c r="B106" s="108"/>
      <c r="C106" s="107"/>
      <c r="D106" s="109"/>
      <c r="E106" s="107"/>
      <c r="F106" s="107"/>
      <c r="G106" s="107"/>
      <c r="H106" s="27"/>
      <c r="I106" s="28"/>
    </row>
    <row r="107" spans="1:9" ht="60" hidden="1" customHeight="1" x14ac:dyDescent="0.3">
      <c r="A107" s="29" t="s">
        <v>136</v>
      </c>
      <c r="B107" s="87" t="s">
        <v>137</v>
      </c>
      <c r="C107" s="88"/>
      <c r="D107" s="88"/>
      <c r="E107" s="88">
        <f>E108</f>
        <v>0</v>
      </c>
      <c r="F107" s="88"/>
      <c r="G107" s="88"/>
      <c r="H107" s="48"/>
      <c r="I107" s="49"/>
    </row>
    <row r="108" spans="1:9" s="89" customFormat="1" ht="30" hidden="1" customHeight="1" x14ac:dyDescent="0.35">
      <c r="A108" s="90" t="s">
        <v>138</v>
      </c>
      <c r="B108" s="91" t="s">
        <v>139</v>
      </c>
      <c r="C108" s="88">
        <v>0</v>
      </c>
      <c r="D108" s="88">
        <v>0</v>
      </c>
      <c r="E108" s="88"/>
      <c r="F108" s="88"/>
      <c r="G108" s="88">
        <f>C108+D108</f>
        <v>0</v>
      </c>
      <c r="H108" s="92"/>
      <c r="I108" s="78"/>
    </row>
    <row r="109" spans="1:9" s="89" customFormat="1" ht="324" hidden="1" customHeight="1" x14ac:dyDescent="0.35">
      <c r="A109" s="79"/>
      <c r="B109" s="94"/>
      <c r="C109" s="65"/>
      <c r="D109" s="65"/>
      <c r="E109" s="65"/>
      <c r="F109" s="65"/>
      <c r="G109" s="65"/>
      <c r="H109" s="27"/>
      <c r="I109" s="78"/>
    </row>
    <row r="110" spans="1:9" s="89" customFormat="1" ht="45" hidden="1" customHeight="1" x14ac:dyDescent="0.35">
      <c r="A110" s="90" t="s">
        <v>140</v>
      </c>
      <c r="B110" s="91" t="s">
        <v>141</v>
      </c>
      <c r="C110" s="88"/>
      <c r="D110" s="88"/>
      <c r="E110" s="88"/>
      <c r="F110" s="88"/>
      <c r="G110" s="88"/>
      <c r="H110" s="92"/>
      <c r="I110" s="78"/>
    </row>
    <row r="111" spans="1:9" s="89" customFormat="1" ht="27" hidden="1" customHeight="1" x14ac:dyDescent="0.35">
      <c r="A111" s="90" t="s">
        <v>142</v>
      </c>
      <c r="B111" s="91" t="s">
        <v>143</v>
      </c>
      <c r="C111" s="88">
        <f>C112+C113+C113</f>
        <v>0</v>
      </c>
      <c r="D111" s="88">
        <f>D113</f>
        <v>0</v>
      </c>
      <c r="E111" s="88">
        <f>E113</f>
        <v>0</v>
      </c>
      <c r="F111" s="88"/>
      <c r="G111" s="88">
        <f>G112+G113</f>
        <v>0</v>
      </c>
      <c r="H111" s="92"/>
      <c r="I111" s="78"/>
    </row>
    <row r="112" spans="1:9" s="89" customFormat="1" ht="34.5" hidden="1" customHeight="1" x14ac:dyDescent="0.35">
      <c r="A112" s="90" t="s">
        <v>144</v>
      </c>
      <c r="B112" s="91" t="s">
        <v>145</v>
      </c>
      <c r="C112" s="88">
        <v>0</v>
      </c>
      <c r="D112" s="88">
        <v>0</v>
      </c>
      <c r="E112" s="88">
        <v>0</v>
      </c>
      <c r="F112" s="88">
        <v>0</v>
      </c>
      <c r="G112" s="88">
        <v>0</v>
      </c>
      <c r="H112" s="92"/>
      <c r="I112" s="78"/>
    </row>
    <row r="113" spans="1:9" s="89" customFormat="1" ht="33.75" hidden="1" customHeight="1" x14ac:dyDescent="0.35">
      <c r="A113" s="90" t="s">
        <v>146</v>
      </c>
      <c r="B113" s="91" t="s">
        <v>147</v>
      </c>
      <c r="C113" s="88"/>
      <c r="D113" s="88"/>
      <c r="E113" s="88"/>
      <c r="F113" s="88"/>
      <c r="G113" s="88"/>
      <c r="H113" s="92"/>
      <c r="I113" s="78"/>
    </row>
    <row r="114" spans="1:9" s="89" customFormat="1" ht="30.75" hidden="1" customHeight="1" x14ac:dyDescent="0.35">
      <c r="A114" s="90" t="s">
        <v>148</v>
      </c>
      <c r="B114" s="91" t="s">
        <v>149</v>
      </c>
      <c r="C114" s="88">
        <v>46.9</v>
      </c>
      <c r="D114" s="88"/>
      <c r="E114" s="88"/>
      <c r="F114" s="88"/>
      <c r="G114" s="88">
        <v>46.9</v>
      </c>
      <c r="H114" s="92"/>
      <c r="I114" s="78"/>
    </row>
    <row r="115" spans="1:9" s="89" customFormat="1" ht="22.5" hidden="1" customHeight="1" x14ac:dyDescent="0.35">
      <c r="A115" s="90" t="s">
        <v>150</v>
      </c>
      <c r="B115" s="91" t="s">
        <v>151</v>
      </c>
      <c r="C115" s="88">
        <v>0</v>
      </c>
      <c r="D115" s="88">
        <v>0</v>
      </c>
      <c r="E115" s="88">
        <v>0</v>
      </c>
      <c r="F115" s="88">
        <v>0</v>
      </c>
      <c r="G115" s="88">
        <v>0</v>
      </c>
      <c r="H115" s="92"/>
      <c r="I115" s="78"/>
    </row>
    <row r="116" spans="1:9" s="89" customFormat="1" ht="66.75" hidden="1" customHeight="1" x14ac:dyDescent="0.35">
      <c r="A116" s="90" t="s">
        <v>28</v>
      </c>
      <c r="B116" s="91" t="s">
        <v>152</v>
      </c>
      <c r="C116" s="88">
        <v>0</v>
      </c>
      <c r="D116" s="88">
        <v>0</v>
      </c>
      <c r="E116" s="88">
        <f>C116+D116</f>
        <v>0</v>
      </c>
      <c r="F116" s="88">
        <v>0</v>
      </c>
      <c r="G116" s="88">
        <v>0</v>
      </c>
      <c r="H116" s="92"/>
      <c r="I116" s="78"/>
    </row>
    <row r="117" spans="1:9" s="89" customFormat="1" ht="43.5" hidden="1" customHeight="1" x14ac:dyDescent="0.35">
      <c r="A117" s="90" t="s">
        <v>13</v>
      </c>
      <c r="B117" s="91" t="s">
        <v>153</v>
      </c>
      <c r="C117" s="88">
        <v>0</v>
      </c>
      <c r="D117" s="88">
        <v>0</v>
      </c>
      <c r="E117" s="88">
        <f>C117+D117</f>
        <v>0</v>
      </c>
      <c r="F117" s="88">
        <v>0</v>
      </c>
      <c r="G117" s="88">
        <v>0</v>
      </c>
      <c r="H117" s="92"/>
      <c r="I117" s="78"/>
    </row>
    <row r="118" spans="1:9" s="89" customFormat="1" ht="22.5" hidden="1" customHeight="1" x14ac:dyDescent="0.35">
      <c r="A118" s="90" t="s">
        <v>15</v>
      </c>
      <c r="B118" s="91" t="s">
        <v>154</v>
      </c>
      <c r="C118" s="88">
        <v>0</v>
      </c>
      <c r="D118" s="88">
        <v>0</v>
      </c>
      <c r="E118" s="88">
        <f>C118+D118</f>
        <v>0</v>
      </c>
      <c r="F118" s="88">
        <v>0</v>
      </c>
      <c r="G118" s="88">
        <v>0</v>
      </c>
      <c r="H118" s="92"/>
      <c r="I118" s="78"/>
    </row>
    <row r="65535" ht="12.75" customHeight="1" x14ac:dyDescent="0.3"/>
  </sheetData>
  <mergeCells count="25">
    <mergeCell ref="A103:A104"/>
    <mergeCell ref="B103:B104"/>
    <mergeCell ref="C103:C104"/>
    <mergeCell ref="D103:D104"/>
    <mergeCell ref="E103:E104"/>
    <mergeCell ref="B96:B97"/>
    <mergeCell ref="A96:A97"/>
    <mergeCell ref="C96:C97"/>
    <mergeCell ref="D96:D97"/>
    <mergeCell ref="E96:E97"/>
    <mergeCell ref="F103:F104"/>
    <mergeCell ref="G103:G104"/>
    <mergeCell ref="H103:H104"/>
    <mergeCell ref="H96:H97"/>
    <mergeCell ref="F96:F97"/>
    <mergeCell ref="G96:G97"/>
    <mergeCell ref="A3:H4"/>
    <mergeCell ref="A6:B8"/>
    <mergeCell ref="E6:F6"/>
    <mergeCell ref="H6:H8"/>
    <mergeCell ref="G6:G8"/>
    <mergeCell ref="C6:C8"/>
    <mergeCell ref="D6:D8"/>
    <mergeCell ref="F7:F8"/>
    <mergeCell ref="E7:E8"/>
  </mergeCells>
  <pageMargins left="0.196527779102325" right="0.196527779102325" top="0.196527779102325" bottom="0.196527779102325" header="0.51180553436279297" footer="0.51180553436279297"/>
  <pageSetup paperSize="9" scale="38" orientation="landscape"/>
  <rowBreaks count="1" manualBreakCount="1"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535"/>
  <sheetViews>
    <sheetView topLeftCell="A3" workbookViewId="0"/>
  </sheetViews>
  <sheetFormatPr defaultColWidth="7.5703125" defaultRowHeight="21.75" customHeight="1" x14ac:dyDescent="0.3"/>
  <cols>
    <col min="1" max="1" width="9.140625" style="1" customWidth="1"/>
    <col min="2" max="2" width="68.85546875" style="2" customWidth="1"/>
    <col min="3" max="3" width="32" style="2" customWidth="1"/>
    <col min="4" max="4" width="27" style="2" customWidth="1"/>
    <col min="5" max="5" width="24.28515625" style="3" customWidth="1"/>
    <col min="6" max="6" width="28" style="4" customWidth="1"/>
    <col min="7" max="7" width="26.7109375" style="2" customWidth="1"/>
    <col min="8" max="8" width="115.85546875" style="5" customWidth="1"/>
    <col min="9" max="9" width="152" style="5" customWidth="1"/>
    <col min="10" max="10" width="6.7109375" style="6" customWidth="1"/>
    <col min="11" max="11" width="7.5703125" style="6" bestFit="1" customWidth="1"/>
    <col min="12" max="16384" width="7.5703125" style="6"/>
  </cols>
  <sheetData>
    <row r="1" spans="1:10" ht="21.75" hidden="1" customHeight="1" x14ac:dyDescent="0.3">
      <c r="A1" s="7"/>
      <c r="B1" s="8"/>
      <c r="C1" s="4"/>
      <c r="D1" s="4"/>
    </row>
    <row r="2" spans="1:10" ht="61.5" hidden="1" customHeight="1" x14ac:dyDescent="0.3">
      <c r="A2" s="9" t="s">
        <v>0</v>
      </c>
      <c r="B2" s="10"/>
      <c r="C2" s="11" t="s">
        <v>1</v>
      </c>
      <c r="D2" s="12"/>
    </row>
    <row r="3" spans="1:10" x14ac:dyDescent="0.3">
      <c r="A3" s="136" t="s">
        <v>155</v>
      </c>
      <c r="B3" s="136"/>
      <c r="C3" s="136"/>
      <c r="D3" s="136"/>
      <c r="E3" s="136"/>
      <c r="F3" s="136"/>
      <c r="G3" s="136"/>
      <c r="H3" s="136"/>
      <c r="I3" s="13"/>
      <c r="J3" s="14"/>
    </row>
    <row r="4" spans="1:10" ht="27" customHeight="1" x14ac:dyDescent="0.3">
      <c r="A4" s="136"/>
      <c r="B4" s="136"/>
      <c r="C4" s="136"/>
      <c r="D4" s="136"/>
      <c r="E4" s="136"/>
      <c r="F4" s="136"/>
      <c r="G4" s="136"/>
      <c r="H4" s="136"/>
      <c r="I4" s="13"/>
    </row>
    <row r="5" spans="1:10" ht="16.5" customHeight="1" x14ac:dyDescent="0.35">
      <c r="A5" s="15"/>
      <c r="B5" s="16"/>
      <c r="C5" s="17"/>
      <c r="D5" s="12"/>
      <c r="E5" s="18"/>
      <c r="F5" s="19"/>
      <c r="G5" s="20"/>
      <c r="H5" s="21" t="s">
        <v>3</v>
      </c>
      <c r="I5" s="21"/>
    </row>
    <row r="6" spans="1:10" ht="54" customHeight="1" x14ac:dyDescent="0.3">
      <c r="A6" s="115" t="s">
        <v>0</v>
      </c>
      <c r="B6" s="116"/>
      <c r="C6" s="124" t="s">
        <v>160</v>
      </c>
      <c r="D6" s="121" t="s">
        <v>5</v>
      </c>
      <c r="E6" s="121" t="s">
        <v>6</v>
      </c>
      <c r="F6" s="133"/>
      <c r="G6" s="115" t="s">
        <v>161</v>
      </c>
      <c r="H6" s="130" t="s">
        <v>8</v>
      </c>
      <c r="I6" s="23"/>
    </row>
    <row r="7" spans="1:10" x14ac:dyDescent="0.3">
      <c r="A7" s="117"/>
      <c r="B7" s="118"/>
      <c r="C7" s="125"/>
      <c r="D7" s="122"/>
      <c r="E7" s="134" t="s">
        <v>9</v>
      </c>
      <c r="F7" s="121" t="s">
        <v>10</v>
      </c>
      <c r="G7" s="137"/>
      <c r="H7" s="131"/>
      <c r="I7" s="23"/>
    </row>
    <row r="8" spans="1:10" ht="40.5" customHeight="1" x14ac:dyDescent="0.3">
      <c r="A8" s="119"/>
      <c r="B8" s="120"/>
      <c r="C8" s="126"/>
      <c r="D8" s="123"/>
      <c r="E8" s="135"/>
      <c r="F8" s="123"/>
      <c r="G8" s="138"/>
      <c r="H8" s="132"/>
      <c r="I8" s="23"/>
    </row>
    <row r="9" spans="1:10" ht="61.5" hidden="1" customHeight="1" x14ac:dyDescent="0.3">
      <c r="A9" s="22">
        <v>1</v>
      </c>
      <c r="B9" s="24">
        <v>2</v>
      </c>
      <c r="C9" s="25">
        <v>3</v>
      </c>
      <c r="D9" s="25">
        <v>4</v>
      </c>
      <c r="E9" s="26"/>
      <c r="F9" s="25"/>
      <c r="G9" s="25"/>
      <c r="H9" s="27"/>
      <c r="I9" s="28"/>
    </row>
    <row r="10" spans="1:10" ht="61.5" hidden="1" customHeight="1" x14ac:dyDescent="0.3">
      <c r="A10" s="29" t="s">
        <v>11</v>
      </c>
      <c r="B10" s="30" t="s">
        <v>12</v>
      </c>
      <c r="C10" s="31">
        <f>C21+C25+C27+C31+C39+C41+C45+C47</f>
        <v>676276</v>
      </c>
      <c r="D10" s="31">
        <f>D21+D25+D27+D31+D39+D41+D45+D47</f>
        <v>250179</v>
      </c>
      <c r="E10" s="32">
        <f>E21+E25+E27+E31+E39+E41+E45+E47</f>
        <v>51105</v>
      </c>
      <c r="F10" s="31">
        <f>F21+F25+F27+F31+F39+F41+F45+F47</f>
        <v>199074</v>
      </c>
      <c r="G10" s="31">
        <f>G21+G25+G27+G31+G39+G41+G45+G47</f>
        <v>926455</v>
      </c>
      <c r="H10" s="33"/>
      <c r="I10" s="34"/>
    </row>
    <row r="11" spans="1:10" ht="61.5" hidden="1" customHeight="1" x14ac:dyDescent="0.3">
      <c r="A11" s="29" t="s">
        <v>13</v>
      </c>
      <c r="B11" s="35" t="s">
        <v>14</v>
      </c>
      <c r="C11" s="36"/>
      <c r="D11" s="36"/>
      <c r="E11" s="37"/>
      <c r="F11" s="38"/>
      <c r="G11" s="38"/>
      <c r="H11" s="33"/>
      <c r="I11" s="34"/>
    </row>
    <row r="12" spans="1:10" ht="61.5" hidden="1" customHeight="1" x14ac:dyDescent="0.3">
      <c r="A12" s="29" t="s">
        <v>15</v>
      </c>
      <c r="B12" s="35" t="s">
        <v>16</v>
      </c>
      <c r="C12" s="36"/>
      <c r="D12" s="36"/>
      <c r="E12" s="37"/>
      <c r="F12" s="38"/>
      <c r="G12" s="38"/>
      <c r="H12" s="33"/>
      <c r="I12" s="34"/>
    </row>
    <row r="13" spans="1:10" ht="61.5" hidden="1" customHeight="1" x14ac:dyDescent="0.3">
      <c r="A13" s="29" t="s">
        <v>17</v>
      </c>
      <c r="B13" s="35" t="s">
        <v>18</v>
      </c>
      <c r="C13" s="36"/>
      <c r="D13" s="36"/>
      <c r="E13" s="37"/>
      <c r="F13" s="38"/>
      <c r="G13" s="38"/>
      <c r="H13" s="33"/>
      <c r="I13" s="34"/>
    </row>
    <row r="14" spans="1:10" ht="61.5" hidden="1" customHeight="1" x14ac:dyDescent="0.3">
      <c r="A14" s="29" t="s">
        <v>19</v>
      </c>
      <c r="B14" s="35" t="s">
        <v>20</v>
      </c>
      <c r="C14" s="36"/>
      <c r="D14" s="36"/>
      <c r="E14" s="37"/>
      <c r="F14" s="38"/>
      <c r="G14" s="38"/>
      <c r="H14" s="33"/>
      <c r="I14" s="34"/>
    </row>
    <row r="15" spans="1:10" ht="61.5" hidden="1" customHeight="1" x14ac:dyDescent="0.3">
      <c r="A15" s="29" t="s">
        <v>21</v>
      </c>
      <c r="B15" s="35" t="s">
        <v>22</v>
      </c>
      <c r="C15" s="36"/>
      <c r="D15" s="36"/>
      <c r="E15" s="37"/>
      <c r="F15" s="38"/>
      <c r="G15" s="38"/>
      <c r="H15" s="33"/>
      <c r="I15" s="34"/>
    </row>
    <row r="16" spans="1:10" ht="61.5" hidden="1" customHeight="1" x14ac:dyDescent="0.3">
      <c r="A16" s="29" t="s">
        <v>23</v>
      </c>
      <c r="B16" s="35" t="s">
        <v>24</v>
      </c>
      <c r="C16" s="36"/>
      <c r="D16" s="36"/>
      <c r="E16" s="37"/>
      <c r="F16" s="38"/>
      <c r="G16" s="38"/>
      <c r="H16" s="33"/>
      <c r="I16" s="34"/>
    </row>
    <row r="17" spans="1:9" ht="61.5" hidden="1" customHeight="1" x14ac:dyDescent="0.3">
      <c r="A17" s="29" t="s">
        <v>25</v>
      </c>
      <c r="B17" s="35" t="s">
        <v>26</v>
      </c>
      <c r="C17" s="36"/>
      <c r="D17" s="36"/>
      <c r="E17" s="37"/>
      <c r="F17" s="38"/>
      <c r="G17" s="38"/>
      <c r="H17" s="33"/>
      <c r="I17" s="34"/>
    </row>
    <row r="18" spans="1:9" s="39" customFormat="1" ht="61.5" hidden="1" customHeight="1" x14ac:dyDescent="0.35">
      <c r="A18" s="40"/>
      <c r="B18" s="41" t="s">
        <v>27</v>
      </c>
      <c r="C18" s="36"/>
      <c r="D18" s="36"/>
      <c r="E18" s="37"/>
      <c r="F18" s="38"/>
      <c r="G18" s="38"/>
      <c r="H18" s="33"/>
      <c r="I18" s="34"/>
    </row>
    <row r="19" spans="1:9" ht="61.5" hidden="1" customHeight="1" x14ac:dyDescent="0.3">
      <c r="A19" s="29" t="s">
        <v>28</v>
      </c>
      <c r="B19" s="35" t="s">
        <v>29</v>
      </c>
      <c r="C19" s="36"/>
      <c r="D19" s="36"/>
      <c r="E19" s="37"/>
      <c r="F19" s="38"/>
      <c r="G19" s="38"/>
      <c r="H19" s="33"/>
      <c r="I19" s="34"/>
    </row>
    <row r="20" spans="1:9" ht="61.5" hidden="1" customHeight="1" x14ac:dyDescent="0.3">
      <c r="A20" s="29"/>
      <c r="B20" s="41" t="s">
        <v>30</v>
      </c>
      <c r="C20" s="36"/>
      <c r="D20" s="36"/>
      <c r="E20" s="37"/>
      <c r="F20" s="38"/>
      <c r="G20" s="38"/>
      <c r="H20" s="33"/>
      <c r="I20" s="34"/>
    </row>
    <row r="21" spans="1:9" ht="61.5" hidden="1" customHeight="1" x14ac:dyDescent="0.3">
      <c r="A21" s="29" t="s">
        <v>31</v>
      </c>
      <c r="B21" s="35" t="s">
        <v>16</v>
      </c>
      <c r="C21" s="36">
        <f>C22+C23+C24</f>
        <v>291664</v>
      </c>
      <c r="D21" s="36">
        <f>D22+D23+D24</f>
        <v>58071</v>
      </c>
      <c r="E21" s="37">
        <f>E22+E23+E24</f>
        <v>46584</v>
      </c>
      <c r="F21" s="36">
        <f>F22+F23+F24</f>
        <v>11487</v>
      </c>
      <c r="G21" s="36">
        <f>G22+G23+G24</f>
        <v>349735</v>
      </c>
      <c r="H21" s="33"/>
      <c r="I21" s="34"/>
    </row>
    <row r="22" spans="1:9" ht="61.5" hidden="1" customHeight="1" x14ac:dyDescent="0.3">
      <c r="A22" s="29"/>
      <c r="B22" s="42" t="s">
        <v>32</v>
      </c>
      <c r="C22" s="43">
        <v>257949</v>
      </c>
      <c r="D22" s="43">
        <f>E22+F22</f>
        <v>39510</v>
      </c>
      <c r="E22" s="44">
        <f>20874+7577</f>
        <v>28451</v>
      </c>
      <c r="F22" s="45">
        <v>11059</v>
      </c>
      <c r="G22" s="43">
        <f>C22+D22</f>
        <v>297459</v>
      </c>
      <c r="H22" s="33" t="s">
        <v>33</v>
      </c>
      <c r="I22" s="34"/>
    </row>
    <row r="23" spans="1:9" ht="61.5" hidden="1" customHeight="1" x14ac:dyDescent="0.3">
      <c r="A23" s="29"/>
      <c r="B23" s="42" t="s">
        <v>34</v>
      </c>
      <c r="C23" s="43">
        <v>7577</v>
      </c>
      <c r="D23" s="43">
        <f>E23+F23</f>
        <v>-7577</v>
      </c>
      <c r="E23" s="44">
        <v>-7577</v>
      </c>
      <c r="F23" s="45"/>
      <c r="G23" s="43">
        <f>C23+D23</f>
        <v>0</v>
      </c>
      <c r="H23" s="33" t="s">
        <v>35</v>
      </c>
      <c r="I23" s="34"/>
    </row>
    <row r="24" spans="1:9" ht="61.5" hidden="1" customHeight="1" x14ac:dyDescent="0.3">
      <c r="A24" s="29"/>
      <c r="B24" s="42" t="s">
        <v>36</v>
      </c>
      <c r="C24" s="43">
        <v>26138</v>
      </c>
      <c r="D24" s="43">
        <f>E24+F24</f>
        <v>26138</v>
      </c>
      <c r="E24" s="44">
        <f>22906+2804</f>
        <v>25710</v>
      </c>
      <c r="F24" s="45">
        <v>428</v>
      </c>
      <c r="G24" s="43">
        <f>C24+D24</f>
        <v>52276</v>
      </c>
      <c r="H24" s="33" t="s">
        <v>37</v>
      </c>
      <c r="I24" s="34"/>
    </row>
    <row r="25" spans="1:9" ht="61.5" hidden="1" customHeight="1" x14ac:dyDescent="0.3">
      <c r="A25" s="29" t="s">
        <v>38</v>
      </c>
      <c r="B25" s="46" t="s">
        <v>18</v>
      </c>
      <c r="C25" s="36">
        <f>C26</f>
        <v>167014</v>
      </c>
      <c r="D25" s="36">
        <f>D26</f>
        <v>162362</v>
      </c>
      <c r="E25" s="37">
        <f>E26</f>
        <v>0</v>
      </c>
      <c r="F25" s="36">
        <f>F26</f>
        <v>162362</v>
      </c>
      <c r="G25" s="36">
        <f>G26</f>
        <v>329376</v>
      </c>
      <c r="H25" s="33"/>
      <c r="I25" s="34"/>
    </row>
    <row r="26" spans="1:9" ht="61.5" hidden="1" customHeight="1" x14ac:dyDescent="0.3">
      <c r="A26" s="29"/>
      <c r="B26" s="42" t="s">
        <v>32</v>
      </c>
      <c r="C26" s="43">
        <v>167014</v>
      </c>
      <c r="D26" s="43">
        <f>E26+F26</f>
        <v>162362</v>
      </c>
      <c r="E26" s="44"/>
      <c r="F26" s="43">
        <v>162362</v>
      </c>
      <c r="G26" s="43">
        <f>C26+D26</f>
        <v>329376</v>
      </c>
      <c r="H26" s="33" t="s">
        <v>39</v>
      </c>
      <c r="I26" s="34"/>
    </row>
    <row r="27" spans="1:9" ht="61.5" hidden="1" customHeight="1" x14ac:dyDescent="0.3">
      <c r="A27" s="29" t="s">
        <v>40</v>
      </c>
      <c r="B27" s="47" t="s">
        <v>20</v>
      </c>
      <c r="C27" s="36">
        <f>C28+C29+C30</f>
        <v>98985</v>
      </c>
      <c r="D27" s="36">
        <f>D28+D29+D30</f>
        <v>14698</v>
      </c>
      <c r="E27" s="37">
        <f>E28+E29+E30</f>
        <v>7</v>
      </c>
      <c r="F27" s="36">
        <f>F28+F29+F30</f>
        <v>14691</v>
      </c>
      <c r="G27" s="36">
        <f>G28+G29+G30</f>
        <v>113683</v>
      </c>
      <c r="H27" s="33"/>
      <c r="I27" s="34"/>
    </row>
    <row r="28" spans="1:9" ht="61.5" hidden="1" customHeight="1" x14ac:dyDescent="0.3">
      <c r="A28" s="29"/>
      <c r="B28" s="42" t="s">
        <v>41</v>
      </c>
      <c r="C28" s="43">
        <v>18305</v>
      </c>
      <c r="D28" s="43">
        <f>E28+F28</f>
        <v>535</v>
      </c>
      <c r="E28" s="44"/>
      <c r="F28" s="45">
        <v>535</v>
      </c>
      <c r="G28" s="43">
        <f>C28+D28</f>
        <v>18840</v>
      </c>
      <c r="H28" s="33" t="s">
        <v>42</v>
      </c>
      <c r="I28" s="34"/>
    </row>
    <row r="29" spans="1:9" ht="61.5" hidden="1" customHeight="1" x14ac:dyDescent="0.3">
      <c r="A29" s="29"/>
      <c r="B29" s="42" t="s">
        <v>43</v>
      </c>
      <c r="C29" s="43">
        <v>39408</v>
      </c>
      <c r="D29" s="43">
        <f>E29+F29</f>
        <v>1063</v>
      </c>
      <c r="E29" s="44"/>
      <c r="F29" s="45">
        <v>1063</v>
      </c>
      <c r="G29" s="43">
        <f>C29+D29</f>
        <v>40471</v>
      </c>
      <c r="H29" s="33" t="s">
        <v>44</v>
      </c>
      <c r="I29" s="34"/>
    </row>
    <row r="30" spans="1:9" ht="61.5" hidden="1" customHeight="1" x14ac:dyDescent="0.3">
      <c r="A30" s="29"/>
      <c r="B30" s="42" t="s">
        <v>32</v>
      </c>
      <c r="C30" s="43">
        <v>41272</v>
      </c>
      <c r="D30" s="43">
        <f>E30+F30</f>
        <v>13100</v>
      </c>
      <c r="E30" s="44">
        <v>7</v>
      </c>
      <c r="F30" s="43">
        <v>13093</v>
      </c>
      <c r="G30" s="43">
        <f>C30+D30</f>
        <v>54372</v>
      </c>
      <c r="H30" s="33" t="s">
        <v>45</v>
      </c>
      <c r="I30" s="34"/>
    </row>
    <row r="31" spans="1:9" ht="61.5" hidden="1" customHeight="1" x14ac:dyDescent="0.3">
      <c r="A31" s="29" t="s">
        <v>46</v>
      </c>
      <c r="B31" s="47" t="s">
        <v>22</v>
      </c>
      <c r="C31" s="36">
        <f>C32+C33+C34+C35+C36+C37+C38</f>
        <v>20515</v>
      </c>
      <c r="D31" s="36">
        <f>D32+D33+D34+D35+D36+D37+D38</f>
        <v>2720</v>
      </c>
      <c r="E31" s="37">
        <f>E32+E33+E34+E35+E36+E37+E38</f>
        <v>2720</v>
      </c>
      <c r="F31" s="36">
        <f>F32+F33+F34+F35+F36+F37+F38</f>
        <v>0</v>
      </c>
      <c r="G31" s="36">
        <f>G32+G33+G34+G35+G36+G37+G38</f>
        <v>23235</v>
      </c>
      <c r="H31" s="48"/>
      <c r="I31" s="49"/>
    </row>
    <row r="32" spans="1:9" ht="61.5" hidden="1" customHeight="1" x14ac:dyDescent="0.3">
      <c r="A32" s="29"/>
      <c r="B32" s="50" t="s">
        <v>47</v>
      </c>
      <c r="C32" s="43">
        <v>350</v>
      </c>
      <c r="D32" s="43">
        <f t="shared" ref="D32:D38" si="0">E32+F32</f>
        <v>0</v>
      </c>
      <c r="E32" s="44"/>
      <c r="F32" s="45"/>
      <c r="G32" s="45">
        <f t="shared" ref="G32:G38" si="1">C32+D32</f>
        <v>350</v>
      </c>
      <c r="H32" s="33"/>
      <c r="I32" s="34"/>
    </row>
    <row r="33" spans="1:9" ht="61.5" hidden="1" customHeight="1" x14ac:dyDescent="0.3">
      <c r="A33" s="29"/>
      <c r="B33" s="42" t="s">
        <v>41</v>
      </c>
      <c r="C33" s="43">
        <v>3176</v>
      </c>
      <c r="D33" s="43">
        <f t="shared" si="0"/>
        <v>0</v>
      </c>
      <c r="E33" s="44"/>
      <c r="F33" s="45"/>
      <c r="G33" s="43">
        <f t="shared" si="1"/>
        <v>3176</v>
      </c>
      <c r="H33" s="33"/>
      <c r="I33" s="34"/>
    </row>
    <row r="34" spans="1:9" ht="61.5" hidden="1" customHeight="1" x14ac:dyDescent="0.3">
      <c r="A34" s="29"/>
      <c r="B34" s="42" t="s">
        <v>32</v>
      </c>
      <c r="C34" s="43">
        <v>11907</v>
      </c>
      <c r="D34" s="43">
        <f t="shared" si="0"/>
        <v>0</v>
      </c>
      <c r="E34" s="44"/>
      <c r="F34" s="45"/>
      <c r="G34" s="43">
        <f t="shared" si="1"/>
        <v>11907</v>
      </c>
      <c r="H34" s="33"/>
      <c r="I34" s="34"/>
    </row>
    <row r="35" spans="1:9" ht="61.5" hidden="1" customHeight="1" x14ac:dyDescent="0.3">
      <c r="A35" s="29"/>
      <c r="B35" s="42" t="s">
        <v>48</v>
      </c>
      <c r="C35" s="43">
        <v>100</v>
      </c>
      <c r="D35" s="43">
        <f t="shared" si="0"/>
        <v>0</v>
      </c>
      <c r="E35" s="44"/>
      <c r="F35" s="45"/>
      <c r="G35" s="43">
        <f t="shared" si="1"/>
        <v>100</v>
      </c>
      <c r="H35" s="33"/>
      <c r="I35" s="34"/>
    </row>
    <row r="36" spans="1:9" ht="61.5" hidden="1" customHeight="1" x14ac:dyDescent="0.3">
      <c r="A36" s="29"/>
      <c r="B36" s="42" t="s">
        <v>49</v>
      </c>
      <c r="C36" s="43">
        <v>2845</v>
      </c>
      <c r="D36" s="43">
        <f t="shared" si="0"/>
        <v>2720</v>
      </c>
      <c r="E36" s="44">
        <v>2720</v>
      </c>
      <c r="F36" s="45"/>
      <c r="G36" s="43">
        <f t="shared" si="1"/>
        <v>5565</v>
      </c>
      <c r="H36" s="33" t="s">
        <v>50</v>
      </c>
      <c r="I36" s="34"/>
    </row>
    <row r="37" spans="1:9" ht="61.5" hidden="1" customHeight="1" x14ac:dyDescent="0.3">
      <c r="A37" s="29"/>
      <c r="B37" s="51" t="s">
        <v>51</v>
      </c>
      <c r="C37" s="43">
        <v>1852</v>
      </c>
      <c r="D37" s="43">
        <f t="shared" si="0"/>
        <v>0</v>
      </c>
      <c r="E37" s="44"/>
      <c r="F37" s="45"/>
      <c r="G37" s="43">
        <f t="shared" si="1"/>
        <v>1852</v>
      </c>
      <c r="H37" s="33"/>
      <c r="I37" s="34"/>
    </row>
    <row r="38" spans="1:9" ht="61.5" hidden="1" customHeight="1" x14ac:dyDescent="0.3">
      <c r="A38" s="29"/>
      <c r="B38" s="51" t="s">
        <v>52</v>
      </c>
      <c r="C38" s="43">
        <v>285</v>
      </c>
      <c r="D38" s="43">
        <f t="shared" si="0"/>
        <v>0</v>
      </c>
      <c r="E38" s="44"/>
      <c r="F38" s="45"/>
      <c r="G38" s="43">
        <f t="shared" si="1"/>
        <v>285</v>
      </c>
      <c r="H38" s="33"/>
      <c r="I38" s="34"/>
    </row>
    <row r="39" spans="1:9" ht="61.5" hidden="1" customHeight="1" x14ac:dyDescent="0.3">
      <c r="A39" s="29" t="s">
        <v>53</v>
      </c>
      <c r="B39" s="47" t="s">
        <v>24</v>
      </c>
      <c r="C39" s="36">
        <f>C40</f>
        <v>20211</v>
      </c>
      <c r="D39" s="36">
        <f>D40</f>
        <v>0</v>
      </c>
      <c r="E39" s="37">
        <f>E40</f>
        <v>0</v>
      </c>
      <c r="F39" s="36">
        <f>F40</f>
        <v>0</v>
      </c>
      <c r="G39" s="36">
        <f>G40</f>
        <v>20211</v>
      </c>
      <c r="H39" s="33"/>
      <c r="I39" s="34"/>
    </row>
    <row r="40" spans="1:9" ht="61.5" hidden="1" customHeight="1" x14ac:dyDescent="0.3">
      <c r="A40" s="29"/>
      <c r="B40" s="42" t="s">
        <v>32</v>
      </c>
      <c r="C40" s="43">
        <v>20211</v>
      </c>
      <c r="D40" s="43">
        <f>E40+F40</f>
        <v>0</v>
      </c>
      <c r="E40" s="44"/>
      <c r="F40" s="45"/>
      <c r="G40" s="43">
        <f>C40+D40</f>
        <v>20211</v>
      </c>
      <c r="H40" s="33"/>
      <c r="I40" s="34"/>
    </row>
    <row r="41" spans="1:9" ht="61.5" hidden="1" customHeight="1" x14ac:dyDescent="0.35">
      <c r="A41" s="29" t="s">
        <v>54</v>
      </c>
      <c r="B41" s="47" t="s">
        <v>55</v>
      </c>
      <c r="C41" s="36">
        <f>C42+C43+C44</f>
        <v>44881</v>
      </c>
      <c r="D41" s="36">
        <f>D42+D43+D44</f>
        <v>42367</v>
      </c>
      <c r="E41" s="37">
        <f>E42+E43+E44</f>
        <v>31833</v>
      </c>
      <c r="F41" s="36">
        <f>F42+F43+F44</f>
        <v>10534</v>
      </c>
      <c r="G41" s="36">
        <f>G42+G43+G44</f>
        <v>87248</v>
      </c>
      <c r="H41" s="52"/>
      <c r="I41" s="53"/>
    </row>
    <row r="42" spans="1:9" ht="61.5" hidden="1" customHeight="1" x14ac:dyDescent="0.3">
      <c r="A42" s="29"/>
      <c r="B42" s="42" t="s">
        <v>56</v>
      </c>
      <c r="C42" s="36">
        <v>28084</v>
      </c>
      <c r="D42" s="36">
        <f>E42+F42</f>
        <v>30644</v>
      </c>
      <c r="E42" s="44">
        <f>29903-2850+780+2537</f>
        <v>30370</v>
      </c>
      <c r="F42" s="45">
        <v>274</v>
      </c>
      <c r="G42" s="43">
        <f>C42+D42</f>
        <v>58728</v>
      </c>
      <c r="H42" s="33" t="s">
        <v>57</v>
      </c>
      <c r="I42" s="34"/>
    </row>
    <row r="43" spans="1:9" ht="61.5" hidden="1" customHeight="1" x14ac:dyDescent="0.3">
      <c r="A43" s="29"/>
      <c r="B43" s="42" t="s">
        <v>58</v>
      </c>
      <c r="C43" s="36">
        <v>14260</v>
      </c>
      <c r="D43" s="43">
        <f>E43+F43</f>
        <v>14260</v>
      </c>
      <c r="E43" s="44">
        <v>4000</v>
      </c>
      <c r="F43" s="43">
        <v>10260</v>
      </c>
      <c r="G43" s="43">
        <f>C43+D43</f>
        <v>28520</v>
      </c>
      <c r="H43" s="33" t="s">
        <v>59</v>
      </c>
      <c r="I43" s="34"/>
    </row>
    <row r="44" spans="1:9" ht="61.5" hidden="1" customHeight="1" x14ac:dyDescent="0.3">
      <c r="A44" s="29"/>
      <c r="B44" s="42" t="s">
        <v>34</v>
      </c>
      <c r="C44" s="43">
        <v>2537</v>
      </c>
      <c r="D44" s="43">
        <f>E44+F44</f>
        <v>-2537</v>
      </c>
      <c r="E44" s="44">
        <v>-2537</v>
      </c>
      <c r="F44" s="45"/>
      <c r="G44" s="43">
        <f>C44+D44</f>
        <v>0</v>
      </c>
      <c r="H44" s="33"/>
      <c r="I44" s="34"/>
    </row>
    <row r="45" spans="1:9" ht="61.5" hidden="1" customHeight="1" x14ac:dyDescent="0.3">
      <c r="A45" s="29" t="s">
        <v>60</v>
      </c>
      <c r="B45" s="54" t="s">
        <v>61</v>
      </c>
      <c r="C45" s="36">
        <f>C46</f>
        <v>80</v>
      </c>
      <c r="D45" s="36">
        <f>D46</f>
        <v>0</v>
      </c>
      <c r="E45" s="37">
        <f>E46</f>
        <v>0</v>
      </c>
      <c r="F45" s="36">
        <f>F46</f>
        <v>0</v>
      </c>
      <c r="G45" s="36">
        <f>G46</f>
        <v>80</v>
      </c>
      <c r="H45" s="33"/>
      <c r="I45" s="34"/>
    </row>
    <row r="46" spans="1:9" ht="61.5" hidden="1" customHeight="1" x14ac:dyDescent="0.3">
      <c r="A46" s="29"/>
      <c r="B46" s="51" t="s">
        <v>62</v>
      </c>
      <c r="C46" s="36">
        <v>80</v>
      </c>
      <c r="D46" s="36">
        <f>E46+F46</f>
        <v>0</v>
      </c>
      <c r="E46" s="37"/>
      <c r="F46" s="38"/>
      <c r="G46" s="38">
        <f>C46+D46</f>
        <v>80</v>
      </c>
      <c r="H46" s="33"/>
      <c r="I46" s="34"/>
    </row>
    <row r="47" spans="1:9" ht="61.5" hidden="1" customHeight="1" x14ac:dyDescent="0.3">
      <c r="A47" s="29" t="s">
        <v>63</v>
      </c>
      <c r="B47" s="35" t="s">
        <v>64</v>
      </c>
      <c r="C47" s="36">
        <f>C48+C49+C50+C51+C52+C53+C54</f>
        <v>32926</v>
      </c>
      <c r="D47" s="36">
        <f>D48+D49+D50+D51+D52+D53+D54</f>
        <v>-30039</v>
      </c>
      <c r="E47" s="37">
        <f>E48+E49+E50+E51+E52+E53+E54</f>
        <v>-30039</v>
      </c>
      <c r="F47" s="36">
        <f>F48+F49+F50+F51+F52+F53+F54</f>
        <v>0</v>
      </c>
      <c r="G47" s="36">
        <f>G48+G49+G50+G51+G52+G53+G54</f>
        <v>2887</v>
      </c>
      <c r="H47" s="33"/>
      <c r="I47" s="34"/>
    </row>
    <row r="48" spans="1:9" ht="61.5" hidden="1" customHeight="1" x14ac:dyDescent="0.3">
      <c r="A48" s="29"/>
      <c r="B48" s="42" t="s">
        <v>43</v>
      </c>
      <c r="C48" s="43">
        <v>1311</v>
      </c>
      <c r="D48" s="43">
        <f t="shared" ref="D48:D54" si="2">E48+F48</f>
        <v>0</v>
      </c>
      <c r="E48" s="44"/>
      <c r="F48" s="45"/>
      <c r="G48" s="43">
        <f t="shared" ref="G48:G54" si="3">C48+D48</f>
        <v>1311</v>
      </c>
      <c r="H48" s="33"/>
      <c r="I48" s="34"/>
    </row>
    <row r="49" spans="1:9" ht="61.5" hidden="1" customHeight="1" x14ac:dyDescent="0.3">
      <c r="A49" s="29"/>
      <c r="B49" s="42" t="s">
        <v>32</v>
      </c>
      <c r="C49" s="43">
        <v>29492</v>
      </c>
      <c r="D49" s="43">
        <f t="shared" si="2"/>
        <v>-10106</v>
      </c>
      <c r="E49" s="44">
        <f>-12229+1919+204</f>
        <v>-10106</v>
      </c>
      <c r="F49" s="45"/>
      <c r="G49" s="43">
        <f t="shared" si="3"/>
        <v>19386</v>
      </c>
      <c r="H49" s="33" t="s">
        <v>65</v>
      </c>
      <c r="I49" s="34"/>
    </row>
    <row r="50" spans="1:9" ht="61.5" hidden="1" customHeight="1" x14ac:dyDescent="0.3">
      <c r="A50" s="29"/>
      <c r="B50" s="42" t="s">
        <v>32</v>
      </c>
      <c r="C50" s="43">
        <v>0</v>
      </c>
      <c r="D50" s="43">
        <f t="shared" si="2"/>
        <v>-12960</v>
      </c>
      <c r="E50" s="44">
        <v>-12960</v>
      </c>
      <c r="F50" s="45"/>
      <c r="G50" s="43">
        <f t="shared" si="3"/>
        <v>-12960</v>
      </c>
      <c r="H50" s="55" t="s">
        <v>66</v>
      </c>
      <c r="I50" s="56"/>
    </row>
    <row r="51" spans="1:9" ht="61.5" hidden="1" customHeight="1" x14ac:dyDescent="0.3">
      <c r="A51" s="29"/>
      <c r="B51" s="42" t="s">
        <v>36</v>
      </c>
      <c r="C51" s="43">
        <v>0</v>
      </c>
      <c r="D51" s="43">
        <f t="shared" si="2"/>
        <v>-22906</v>
      </c>
      <c r="E51" s="44">
        <v>-22906</v>
      </c>
      <c r="F51" s="45"/>
      <c r="G51" s="43">
        <f t="shared" si="3"/>
        <v>-22906</v>
      </c>
      <c r="H51" s="33" t="s">
        <v>67</v>
      </c>
      <c r="I51" s="34"/>
    </row>
    <row r="52" spans="1:9" ht="61.5" hidden="1" customHeight="1" x14ac:dyDescent="0.3">
      <c r="A52" s="29"/>
      <c r="B52" s="42" t="s">
        <v>34</v>
      </c>
      <c r="C52" s="43">
        <f>1919+204</f>
        <v>2123</v>
      </c>
      <c r="D52" s="43">
        <f t="shared" si="2"/>
        <v>-2123</v>
      </c>
      <c r="E52" s="44">
        <v>-2123</v>
      </c>
      <c r="F52" s="45"/>
      <c r="G52" s="43">
        <f t="shared" si="3"/>
        <v>0</v>
      </c>
      <c r="H52" s="33" t="s">
        <v>68</v>
      </c>
      <c r="I52" s="34"/>
    </row>
    <row r="53" spans="1:9" ht="61.5" hidden="1" customHeight="1" x14ac:dyDescent="0.3">
      <c r="A53" s="29"/>
      <c r="B53" s="51" t="s">
        <v>69</v>
      </c>
      <c r="C53" s="43">
        <v>0</v>
      </c>
      <c r="D53" s="43">
        <f t="shared" si="2"/>
        <v>-2000</v>
      </c>
      <c r="E53" s="44">
        <v>-2000</v>
      </c>
      <c r="F53" s="45"/>
      <c r="G53" s="43">
        <f t="shared" si="3"/>
        <v>-2000</v>
      </c>
      <c r="H53" s="55" t="s">
        <v>66</v>
      </c>
      <c r="I53" s="56"/>
    </row>
    <row r="54" spans="1:9" ht="18.75" hidden="1" customHeight="1" x14ac:dyDescent="0.3">
      <c r="A54" s="29"/>
      <c r="B54" s="41" t="s">
        <v>70</v>
      </c>
      <c r="C54" s="43">
        <v>0</v>
      </c>
      <c r="D54" s="43">
        <f t="shared" si="2"/>
        <v>20056</v>
      </c>
      <c r="E54" s="44">
        <v>20056</v>
      </c>
      <c r="F54" s="45"/>
      <c r="G54" s="43">
        <f t="shared" si="3"/>
        <v>20056</v>
      </c>
      <c r="H54" s="33"/>
      <c r="I54" s="34"/>
    </row>
    <row r="55" spans="1:9" ht="30.75" customHeight="1" x14ac:dyDescent="0.3">
      <c r="A55" s="29"/>
      <c r="B55" s="57" t="s">
        <v>71</v>
      </c>
      <c r="C55" s="58">
        <f>C57+C58+C60+C62+C66+C68+C84+C91+C93+C108+C112+C115+C65</f>
        <v>6726.9745899999998</v>
      </c>
      <c r="D55" s="58">
        <f>D58+D62+D66+D84+D91+D93+D107</f>
        <v>72.400000000000006</v>
      </c>
      <c r="E55" s="58">
        <f>E57+E58+E60+E62+E65+E66+E68+E84+E93+E108+E112+E115</f>
        <v>0</v>
      </c>
      <c r="F55" s="58">
        <f>F57+F58+F60+F62+F66+F68+F84+F91+F93+F108+F112+F115</f>
        <v>72.400000000000006</v>
      </c>
      <c r="G55" s="58">
        <f>G57+G58+G60+G62+G66+G65+G68+G84+G91+G93+G108+G112+G115</f>
        <v>6799.3745899999994</v>
      </c>
      <c r="H55" s="33"/>
      <c r="I55" s="34"/>
    </row>
    <row r="56" spans="1:9" ht="53.25" hidden="1" customHeight="1" x14ac:dyDescent="0.3">
      <c r="A56" s="29" t="s">
        <v>72</v>
      </c>
      <c r="B56" s="59" t="s">
        <v>73</v>
      </c>
      <c r="C56" s="60">
        <f>C57+C58+C60+C62+C63</f>
        <v>3506.07818</v>
      </c>
      <c r="D56" s="60" t="s">
        <v>74</v>
      </c>
      <c r="E56" s="60" t="s">
        <v>74</v>
      </c>
      <c r="F56" s="60">
        <f>F57+F58+F59+F60+F62+F63</f>
        <v>0</v>
      </c>
      <c r="G56" s="60">
        <f>G57+G58+G60+G62+G63</f>
        <v>3506.07818</v>
      </c>
      <c r="H56" s="33"/>
      <c r="I56" s="34"/>
    </row>
    <row r="57" spans="1:9" ht="65.25" x14ac:dyDescent="0.3">
      <c r="A57" s="29" t="s">
        <v>75</v>
      </c>
      <c r="B57" s="59" t="s">
        <v>76</v>
      </c>
      <c r="C57" s="60">
        <v>714.38135999999997</v>
      </c>
      <c r="D57" s="60">
        <v>0</v>
      </c>
      <c r="E57" s="60">
        <v>0</v>
      </c>
      <c r="F57" s="60">
        <v>0</v>
      </c>
      <c r="G57" s="60">
        <f>C57+E57</f>
        <v>714.38135999999997</v>
      </c>
      <c r="H57" s="33"/>
      <c r="I57" s="34"/>
    </row>
    <row r="58" spans="1:9" ht="108.75" x14ac:dyDescent="0.3">
      <c r="A58" s="29" t="s">
        <v>78</v>
      </c>
      <c r="B58" s="59" t="s">
        <v>79</v>
      </c>
      <c r="C58" s="60">
        <v>2790.6968200000001</v>
      </c>
      <c r="D58" s="60">
        <v>0</v>
      </c>
      <c r="E58" s="60">
        <v>0</v>
      </c>
      <c r="F58" s="60">
        <v>0</v>
      </c>
      <c r="G58" s="60">
        <f>C58+D58</f>
        <v>2790.6968200000001</v>
      </c>
      <c r="H58" s="33"/>
      <c r="I58" s="34"/>
    </row>
    <row r="59" spans="1:9" ht="53.25" hidden="1" customHeight="1" x14ac:dyDescent="0.3">
      <c r="A59" s="29" t="s">
        <v>81</v>
      </c>
      <c r="B59" s="59" t="s">
        <v>82</v>
      </c>
      <c r="C59" s="60">
        <v>0</v>
      </c>
      <c r="D59" s="60"/>
      <c r="E59" s="60"/>
      <c r="F59" s="60"/>
      <c r="G59" s="60">
        <v>0</v>
      </c>
      <c r="H59" s="33"/>
      <c r="I59" s="34"/>
    </row>
    <row r="60" spans="1:9" ht="65.25" hidden="1" x14ac:dyDescent="0.3">
      <c r="A60" s="62" t="s">
        <v>83</v>
      </c>
      <c r="B60" s="59" t="s">
        <v>84</v>
      </c>
      <c r="C60" s="60">
        <v>0</v>
      </c>
      <c r="D60" s="60">
        <v>0</v>
      </c>
      <c r="E60" s="60">
        <v>0</v>
      </c>
      <c r="F60" s="60">
        <v>0</v>
      </c>
      <c r="G60" s="60">
        <f>C60+E60</f>
        <v>0</v>
      </c>
      <c r="H60" s="67"/>
      <c r="I60" s="34"/>
    </row>
    <row r="61" spans="1:9" ht="76.5" hidden="1" customHeight="1" x14ac:dyDescent="0.3">
      <c r="A61" s="62"/>
      <c r="B61" s="64"/>
      <c r="C61" s="65"/>
      <c r="D61" s="65"/>
      <c r="E61" s="65"/>
      <c r="F61" s="65"/>
      <c r="G61" s="65"/>
      <c r="H61" s="66"/>
      <c r="I61" s="34"/>
    </row>
    <row r="62" spans="1:9" x14ac:dyDescent="0.3">
      <c r="A62" s="62" t="s">
        <v>88</v>
      </c>
      <c r="B62" s="59" t="s">
        <v>89</v>
      </c>
      <c r="C62" s="60">
        <v>1</v>
      </c>
      <c r="D62" s="60">
        <v>0</v>
      </c>
      <c r="E62" s="60">
        <v>0</v>
      </c>
      <c r="F62" s="60">
        <v>0</v>
      </c>
      <c r="G62" s="60">
        <f>C62+E62</f>
        <v>1</v>
      </c>
      <c r="H62" s="33"/>
      <c r="I62" s="34"/>
    </row>
    <row r="63" spans="1:9" ht="72" hidden="1" customHeight="1" x14ac:dyDescent="0.3">
      <c r="A63" s="62"/>
      <c r="B63" s="59"/>
      <c r="C63" s="60"/>
      <c r="D63" s="60"/>
      <c r="E63" s="60"/>
      <c r="F63" s="60"/>
      <c r="G63" s="60">
        <f>C63+E63</f>
        <v>0</v>
      </c>
      <c r="H63" s="67"/>
      <c r="I63" s="34"/>
    </row>
    <row r="64" spans="1:9" ht="57" hidden="1" customHeight="1" x14ac:dyDescent="0.3">
      <c r="A64" s="62"/>
      <c r="B64" s="64"/>
      <c r="C64" s="65"/>
      <c r="D64" s="65"/>
      <c r="E64" s="65"/>
      <c r="F64" s="65"/>
      <c r="G64" s="60">
        <f>C64+E64</f>
        <v>0</v>
      </c>
      <c r="H64" s="68"/>
      <c r="I64" s="34"/>
    </row>
    <row r="65" spans="1:10" ht="22.5" x14ac:dyDescent="0.3">
      <c r="A65" s="62" t="s">
        <v>90</v>
      </c>
      <c r="B65" s="59" t="s">
        <v>73</v>
      </c>
      <c r="C65" s="60">
        <v>220</v>
      </c>
      <c r="D65" s="65">
        <v>0</v>
      </c>
      <c r="E65" s="65">
        <v>0</v>
      </c>
      <c r="F65" s="65">
        <v>0</v>
      </c>
      <c r="G65" s="60">
        <f>C65+E65</f>
        <v>220</v>
      </c>
      <c r="H65" s="68"/>
      <c r="I65" s="34"/>
    </row>
    <row r="66" spans="1:10" ht="114.75" customHeight="1" x14ac:dyDescent="0.3">
      <c r="A66" s="29" t="s">
        <v>92</v>
      </c>
      <c r="B66" s="97" t="s">
        <v>93</v>
      </c>
      <c r="C66" s="88">
        <v>338.7</v>
      </c>
      <c r="D66" s="88">
        <f>E66+F66</f>
        <v>72.400000000000006</v>
      </c>
      <c r="E66" s="88">
        <v>0</v>
      </c>
      <c r="F66" s="88">
        <v>72.400000000000006</v>
      </c>
      <c r="G66" s="88">
        <f>C66+D66</f>
        <v>411.1</v>
      </c>
      <c r="H66" s="98" t="s">
        <v>162</v>
      </c>
      <c r="I66" s="34"/>
    </row>
    <row r="67" spans="1:10" ht="46.5" hidden="1" customHeight="1" x14ac:dyDescent="0.3">
      <c r="A67" s="29" t="s">
        <v>95</v>
      </c>
      <c r="B67" s="97" t="s">
        <v>96</v>
      </c>
      <c r="C67" s="88">
        <v>0</v>
      </c>
      <c r="D67" s="88">
        <f>D68+D69+D71</f>
        <v>0</v>
      </c>
      <c r="E67" s="88">
        <f>E68+E69+E71</f>
        <v>0</v>
      </c>
      <c r="F67" s="88">
        <f>F68+F69+F71</f>
        <v>0</v>
      </c>
      <c r="G67" s="88">
        <f>C67+E67</f>
        <v>0</v>
      </c>
      <c r="H67" s="33"/>
      <c r="I67" s="34"/>
    </row>
    <row r="68" spans="1:10" ht="93.75" hidden="1" customHeight="1" x14ac:dyDescent="0.3">
      <c r="A68" s="29" t="s">
        <v>98</v>
      </c>
      <c r="B68" s="97" t="s">
        <v>99</v>
      </c>
      <c r="C68" s="88">
        <v>0</v>
      </c>
      <c r="D68" s="88">
        <v>0</v>
      </c>
      <c r="E68" s="88">
        <v>0</v>
      </c>
      <c r="F68" s="88">
        <v>0</v>
      </c>
      <c r="G68" s="88">
        <f>C68+E68</f>
        <v>0</v>
      </c>
      <c r="H68" s="33"/>
      <c r="I68" s="34"/>
    </row>
    <row r="69" spans="1:10" ht="44.25" hidden="1" customHeight="1" x14ac:dyDescent="0.3">
      <c r="A69" s="29" t="s">
        <v>100</v>
      </c>
      <c r="B69" s="97" t="s">
        <v>101</v>
      </c>
      <c r="C69" s="88"/>
      <c r="D69" s="88"/>
      <c r="E69" s="88"/>
      <c r="F69" s="88"/>
      <c r="G69" s="88"/>
      <c r="H69" s="33"/>
      <c r="I69" s="34"/>
    </row>
    <row r="70" spans="1:10" ht="75.75" hidden="1" customHeight="1" x14ac:dyDescent="0.3">
      <c r="A70" s="29"/>
      <c r="B70" s="110"/>
      <c r="C70" s="107"/>
      <c r="D70" s="107"/>
      <c r="E70" s="107"/>
      <c r="F70" s="107"/>
      <c r="G70" s="107"/>
      <c r="H70" s="33"/>
      <c r="I70" s="34"/>
    </row>
    <row r="71" spans="1:10" ht="95.25" hidden="1" customHeight="1" x14ac:dyDescent="0.3">
      <c r="A71" s="29" t="s">
        <v>102</v>
      </c>
      <c r="B71" s="97" t="s">
        <v>103</v>
      </c>
      <c r="C71" s="88"/>
      <c r="D71" s="88"/>
      <c r="E71" s="88"/>
      <c r="F71" s="88"/>
      <c r="G71" s="88"/>
      <c r="H71" s="33"/>
      <c r="I71" s="34"/>
    </row>
    <row r="72" spans="1:10" ht="138.75" hidden="1" customHeight="1" x14ac:dyDescent="0.3">
      <c r="A72" s="29"/>
      <c r="B72" s="110"/>
      <c r="C72" s="107"/>
      <c r="D72" s="107"/>
      <c r="E72" s="107"/>
      <c r="F72" s="107"/>
      <c r="G72" s="107"/>
      <c r="H72" s="33"/>
      <c r="I72" s="34"/>
    </row>
    <row r="73" spans="1:10" ht="47.25" hidden="1" customHeight="1" x14ac:dyDescent="0.3">
      <c r="A73" s="29" t="s">
        <v>104</v>
      </c>
      <c r="B73" s="111" t="s">
        <v>105</v>
      </c>
      <c r="C73" s="88">
        <f>C79+C81+C82+C84+C86+C87</f>
        <v>0</v>
      </c>
      <c r="D73" s="88">
        <f>D84</f>
        <v>0</v>
      </c>
      <c r="E73" s="88">
        <f>E84</f>
        <v>0</v>
      </c>
      <c r="F73" s="88">
        <f>F84</f>
        <v>0</v>
      </c>
      <c r="G73" s="88">
        <f>G84</f>
        <v>0</v>
      </c>
      <c r="H73" s="33"/>
      <c r="I73" s="34"/>
      <c r="J73" s="73"/>
    </row>
    <row r="74" spans="1:10" ht="61.5" hidden="1" customHeight="1" x14ac:dyDescent="0.3">
      <c r="A74" s="29" t="s">
        <v>106</v>
      </c>
      <c r="B74" s="112" t="s">
        <v>107</v>
      </c>
      <c r="C74" s="107"/>
      <c r="D74" s="88"/>
      <c r="E74" s="107"/>
      <c r="F74" s="88"/>
      <c r="G74" s="107"/>
      <c r="H74" s="33"/>
      <c r="I74" s="34"/>
    </row>
    <row r="75" spans="1:10" ht="61.5" hidden="1" customHeight="1" x14ac:dyDescent="0.3">
      <c r="A75" s="29" t="s">
        <v>108</v>
      </c>
      <c r="B75" s="112" t="s">
        <v>109</v>
      </c>
      <c r="C75" s="107"/>
      <c r="D75" s="88"/>
      <c r="E75" s="107"/>
      <c r="F75" s="88"/>
      <c r="G75" s="107"/>
      <c r="H75" s="33"/>
      <c r="I75" s="34"/>
    </row>
    <row r="76" spans="1:10" ht="61.5" hidden="1" customHeight="1" x14ac:dyDescent="0.3">
      <c r="A76" s="29" t="s">
        <v>110</v>
      </c>
      <c r="B76" s="112" t="s">
        <v>111</v>
      </c>
      <c r="C76" s="107"/>
      <c r="D76" s="88"/>
      <c r="E76" s="107"/>
      <c r="F76" s="88"/>
      <c r="G76" s="107"/>
      <c r="H76" s="33"/>
      <c r="I76" s="34"/>
    </row>
    <row r="77" spans="1:10" ht="61.5" hidden="1" customHeight="1" x14ac:dyDescent="0.3">
      <c r="A77" s="29" t="s">
        <v>112</v>
      </c>
      <c r="B77" s="112" t="s">
        <v>29</v>
      </c>
      <c r="C77" s="107"/>
      <c r="D77" s="88"/>
      <c r="E77" s="107"/>
      <c r="F77" s="88"/>
      <c r="G77" s="107"/>
      <c r="H77" s="33"/>
      <c r="I77" s="34"/>
    </row>
    <row r="78" spans="1:10" ht="61.5" hidden="1" customHeight="1" x14ac:dyDescent="0.3">
      <c r="A78" s="29"/>
      <c r="B78" s="113" t="s">
        <v>30</v>
      </c>
      <c r="C78" s="107"/>
      <c r="D78" s="88"/>
      <c r="E78" s="107"/>
      <c r="F78" s="88"/>
      <c r="G78" s="107"/>
      <c r="H78" s="33"/>
      <c r="I78" s="34"/>
    </row>
    <row r="79" spans="1:10" s="74" customFormat="1" ht="38.25" hidden="1" customHeight="1" x14ac:dyDescent="0.3">
      <c r="A79" s="90" t="s">
        <v>113</v>
      </c>
      <c r="B79" s="85" t="s">
        <v>114</v>
      </c>
      <c r="C79" s="88"/>
      <c r="D79" s="88"/>
      <c r="E79" s="88"/>
      <c r="F79" s="88"/>
      <c r="G79" s="88"/>
      <c r="H79" s="102"/>
      <c r="I79" s="78"/>
    </row>
    <row r="80" spans="1:10" s="74" customFormat="1" ht="69.75" hidden="1" customHeight="1" x14ac:dyDescent="0.3">
      <c r="A80" s="105"/>
      <c r="B80" s="106"/>
      <c r="C80" s="107"/>
      <c r="D80" s="107"/>
      <c r="E80" s="107"/>
      <c r="F80" s="107"/>
      <c r="G80" s="107"/>
      <c r="H80" s="104"/>
      <c r="I80" s="28"/>
    </row>
    <row r="81" spans="1:9" s="74" customFormat="1" ht="69.75" hidden="1" customHeight="1" x14ac:dyDescent="0.3">
      <c r="A81" s="90" t="s">
        <v>115</v>
      </c>
      <c r="B81" s="85" t="s">
        <v>116</v>
      </c>
      <c r="C81" s="88"/>
      <c r="D81" s="88"/>
      <c r="E81" s="88"/>
      <c r="F81" s="88"/>
      <c r="G81" s="88"/>
      <c r="H81" s="104"/>
      <c r="I81" s="28"/>
    </row>
    <row r="82" spans="1:9" s="74" customFormat="1" ht="38.25" hidden="1" customHeight="1" x14ac:dyDescent="0.3">
      <c r="A82" s="90" t="s">
        <v>117</v>
      </c>
      <c r="B82" s="85" t="s">
        <v>118</v>
      </c>
      <c r="C82" s="88"/>
      <c r="D82" s="88"/>
      <c r="E82" s="88"/>
      <c r="F82" s="88"/>
      <c r="G82" s="88"/>
      <c r="H82" s="102"/>
      <c r="I82" s="78"/>
    </row>
    <row r="83" spans="1:9" s="74" customFormat="1" ht="185.25" hidden="1" customHeight="1" x14ac:dyDescent="0.3">
      <c r="A83" s="105"/>
      <c r="B83" s="106"/>
      <c r="C83" s="107"/>
      <c r="D83" s="107"/>
      <c r="E83" s="107"/>
      <c r="F83" s="107"/>
      <c r="G83" s="107"/>
      <c r="H83" s="104"/>
      <c r="I83" s="28"/>
    </row>
    <row r="84" spans="1:9" ht="24.75" hidden="1" customHeight="1" x14ac:dyDescent="0.35">
      <c r="A84" s="29" t="s">
        <v>119</v>
      </c>
      <c r="B84" s="97" t="s">
        <v>120</v>
      </c>
      <c r="C84" s="88">
        <v>0</v>
      </c>
      <c r="D84" s="88">
        <v>0</v>
      </c>
      <c r="E84" s="88">
        <v>0</v>
      </c>
      <c r="F84" s="88">
        <v>0</v>
      </c>
      <c r="G84" s="88">
        <f>C84+E84+F84</f>
        <v>0</v>
      </c>
      <c r="H84" s="52"/>
      <c r="I84" s="53"/>
    </row>
    <row r="85" spans="1:9" s="74" customFormat="1" ht="40.5" hidden="1" customHeight="1" x14ac:dyDescent="0.3">
      <c r="A85" s="105"/>
      <c r="B85" s="106"/>
      <c r="C85" s="107"/>
      <c r="D85" s="107"/>
      <c r="E85" s="107"/>
      <c r="F85" s="107"/>
      <c r="G85" s="107"/>
      <c r="H85" s="102"/>
      <c r="I85" s="78"/>
    </row>
    <row r="86" spans="1:9" s="74" customFormat="1" ht="59.25" hidden="1" customHeight="1" x14ac:dyDescent="0.3">
      <c r="A86" s="90" t="s">
        <v>121</v>
      </c>
      <c r="B86" s="85" t="s">
        <v>122</v>
      </c>
      <c r="C86" s="88"/>
      <c r="D86" s="88"/>
      <c r="E86" s="88"/>
      <c r="F86" s="88"/>
      <c r="G86" s="88"/>
      <c r="H86" s="102" t="s">
        <v>123</v>
      </c>
      <c r="I86" s="78"/>
    </row>
    <row r="87" spans="1:9" s="74" customFormat="1" ht="51.75" hidden="1" customHeight="1" x14ac:dyDescent="0.3">
      <c r="A87" s="90" t="s">
        <v>124</v>
      </c>
      <c r="B87" s="85" t="s">
        <v>125</v>
      </c>
      <c r="C87" s="88"/>
      <c r="D87" s="88"/>
      <c r="E87" s="88"/>
      <c r="F87" s="88"/>
      <c r="G87" s="88"/>
      <c r="H87" s="102"/>
      <c r="I87" s="78"/>
    </row>
    <row r="88" spans="1:9" s="74" customFormat="1" ht="68.25" hidden="1" customHeight="1" x14ac:dyDescent="0.3">
      <c r="A88" s="105"/>
      <c r="B88" s="106"/>
      <c r="C88" s="107"/>
      <c r="D88" s="107"/>
      <c r="E88" s="107"/>
      <c r="F88" s="107"/>
      <c r="G88" s="107"/>
      <c r="H88" s="104"/>
      <c r="I88" s="28"/>
    </row>
    <row r="89" spans="1:9" s="74" customFormat="1" ht="45.75" hidden="1" customHeight="1" x14ac:dyDescent="0.3">
      <c r="A89" s="90" t="s">
        <v>126</v>
      </c>
      <c r="B89" s="85" t="s">
        <v>127</v>
      </c>
      <c r="C89" s="88">
        <f>C90+C91+C93</f>
        <v>2662.19641</v>
      </c>
      <c r="D89" s="88"/>
      <c r="E89" s="88"/>
      <c r="F89" s="88"/>
      <c r="G89" s="88"/>
      <c r="H89" s="104"/>
      <c r="I89" s="28"/>
    </row>
    <row r="90" spans="1:9" s="74" customFormat="1" ht="42.75" hidden="1" customHeight="1" x14ac:dyDescent="0.3">
      <c r="A90" s="90" t="s">
        <v>128</v>
      </c>
      <c r="B90" s="85" t="s">
        <v>129</v>
      </c>
      <c r="C90" s="88"/>
      <c r="D90" s="88"/>
      <c r="E90" s="88"/>
      <c r="F90" s="88"/>
      <c r="G90" s="88"/>
      <c r="H90" s="104"/>
      <c r="I90" s="28"/>
    </row>
    <row r="91" spans="1:9" s="74" customFormat="1" ht="22.5" hidden="1" x14ac:dyDescent="0.3">
      <c r="A91" s="90" t="s">
        <v>130</v>
      </c>
      <c r="B91" s="85" t="s">
        <v>127</v>
      </c>
      <c r="C91" s="88">
        <v>0</v>
      </c>
      <c r="D91" s="88">
        <v>0</v>
      </c>
      <c r="E91" s="88">
        <v>0</v>
      </c>
      <c r="F91" s="88">
        <v>0</v>
      </c>
      <c r="G91" s="88">
        <f>C91+E91+F91</f>
        <v>0</v>
      </c>
      <c r="H91" s="104"/>
      <c r="I91" s="28"/>
    </row>
    <row r="92" spans="1:9" s="74" customFormat="1" ht="276" hidden="1" customHeight="1" x14ac:dyDescent="0.3">
      <c r="A92" s="90"/>
      <c r="B92" s="85"/>
      <c r="C92" s="107"/>
      <c r="D92" s="107"/>
      <c r="E92" s="107"/>
      <c r="F92" s="107"/>
      <c r="G92" s="107"/>
      <c r="H92" s="103"/>
      <c r="I92" s="28"/>
    </row>
    <row r="93" spans="1:9" s="74" customFormat="1" ht="44.25" customHeight="1" x14ac:dyDescent="0.3">
      <c r="A93" s="90" t="s">
        <v>131</v>
      </c>
      <c r="B93" s="85" t="s">
        <v>132</v>
      </c>
      <c r="C93" s="88">
        <v>2662.19641</v>
      </c>
      <c r="D93" s="88">
        <v>0</v>
      </c>
      <c r="E93" s="88">
        <v>0</v>
      </c>
      <c r="F93" s="88">
        <v>0</v>
      </c>
      <c r="G93" s="88">
        <f>C93+F93</f>
        <v>2662.19641</v>
      </c>
      <c r="H93" s="104" t="s">
        <v>159</v>
      </c>
      <c r="I93" s="28"/>
    </row>
    <row r="94" spans="1:9" ht="42.75" hidden="1" customHeight="1" x14ac:dyDescent="0.3">
      <c r="A94" s="29" t="s">
        <v>11</v>
      </c>
      <c r="B94" s="87" t="s">
        <v>12</v>
      </c>
      <c r="C94" s="88"/>
      <c r="D94" s="88"/>
      <c r="E94" s="88"/>
      <c r="F94" s="88"/>
      <c r="G94" s="88"/>
      <c r="H94" s="48"/>
      <c r="I94" s="49"/>
    </row>
    <row r="95" spans="1:9" ht="39.75" hidden="1" customHeight="1" x14ac:dyDescent="0.3">
      <c r="A95" s="29" t="s">
        <v>134</v>
      </c>
      <c r="B95" s="87" t="s">
        <v>14</v>
      </c>
      <c r="C95" s="88"/>
      <c r="D95" s="88"/>
      <c r="E95" s="88"/>
      <c r="F95" s="88"/>
      <c r="G95" s="88"/>
      <c r="H95" s="48"/>
      <c r="I95" s="49"/>
    </row>
    <row r="96" spans="1:9" ht="3.75" hidden="1" customHeight="1" x14ac:dyDescent="0.3">
      <c r="A96" s="147"/>
      <c r="B96" s="145"/>
      <c r="C96" s="139"/>
      <c r="D96" s="139"/>
      <c r="E96" s="139"/>
      <c r="F96" s="139"/>
      <c r="G96" s="139"/>
      <c r="H96" s="143"/>
      <c r="I96" s="28"/>
    </row>
    <row r="97" spans="1:9" s="89" customFormat="1" ht="123.75" hidden="1" customHeight="1" x14ac:dyDescent="0.35">
      <c r="A97" s="148"/>
      <c r="B97" s="146"/>
      <c r="C97" s="140"/>
      <c r="D97" s="140"/>
      <c r="E97" s="140"/>
      <c r="F97" s="140"/>
      <c r="G97" s="140"/>
      <c r="H97" s="144"/>
      <c r="I97" s="28"/>
    </row>
    <row r="98" spans="1:9" ht="33.75" hidden="1" customHeight="1" x14ac:dyDescent="0.3">
      <c r="A98" s="29" t="s">
        <v>31</v>
      </c>
      <c r="B98" s="87" t="s">
        <v>16</v>
      </c>
      <c r="C98" s="88"/>
      <c r="D98" s="88"/>
      <c r="E98" s="88"/>
      <c r="F98" s="88"/>
      <c r="G98" s="88"/>
      <c r="H98" s="48"/>
      <c r="I98" s="49"/>
    </row>
    <row r="99" spans="1:9" s="89" customFormat="1" ht="179.25" hidden="1" customHeight="1" x14ac:dyDescent="0.35">
      <c r="A99" s="105"/>
      <c r="B99" s="108"/>
      <c r="C99" s="107"/>
      <c r="D99" s="107"/>
      <c r="E99" s="107"/>
      <c r="F99" s="107"/>
      <c r="G99" s="107"/>
      <c r="H99" s="92"/>
      <c r="I99" s="78"/>
    </row>
    <row r="100" spans="1:9" s="89" customFormat="1" ht="39.75" hidden="1" customHeight="1" x14ac:dyDescent="0.35">
      <c r="A100" s="90" t="s">
        <v>38</v>
      </c>
      <c r="B100" s="91" t="s">
        <v>135</v>
      </c>
      <c r="C100" s="88"/>
      <c r="D100" s="88"/>
      <c r="E100" s="88"/>
      <c r="F100" s="88"/>
      <c r="G100" s="88"/>
      <c r="H100" s="92"/>
      <c r="I100" s="78"/>
    </row>
    <row r="101" spans="1:9" s="89" customFormat="1" ht="47.25" hidden="1" customHeight="1" x14ac:dyDescent="0.35">
      <c r="A101" s="90" t="s">
        <v>54</v>
      </c>
      <c r="B101" s="91" t="s">
        <v>55</v>
      </c>
      <c r="C101" s="88"/>
      <c r="D101" s="88"/>
      <c r="E101" s="88"/>
      <c r="F101" s="88"/>
      <c r="G101" s="88"/>
      <c r="H101" s="92"/>
      <c r="I101" s="78"/>
    </row>
    <row r="102" spans="1:9" ht="36.75" hidden="1" customHeight="1" x14ac:dyDescent="0.3">
      <c r="A102" s="29" t="s">
        <v>63</v>
      </c>
      <c r="B102" s="87" t="s">
        <v>64</v>
      </c>
      <c r="C102" s="88"/>
      <c r="D102" s="88">
        <f>E102+F102</f>
        <v>0</v>
      </c>
      <c r="E102" s="88">
        <f>E103+E105+E106</f>
        <v>0</v>
      </c>
      <c r="F102" s="88">
        <f>F103+F105+F106</f>
        <v>0</v>
      </c>
      <c r="G102" s="88">
        <f>C102+D102</f>
        <v>0</v>
      </c>
      <c r="H102" s="48"/>
      <c r="I102" s="49"/>
    </row>
    <row r="103" spans="1:9" ht="3.75" hidden="1" customHeight="1" x14ac:dyDescent="0.3">
      <c r="A103" s="147"/>
      <c r="B103" s="145"/>
      <c r="C103" s="139"/>
      <c r="D103" s="139"/>
      <c r="E103" s="139"/>
      <c r="F103" s="139"/>
      <c r="G103" s="139"/>
      <c r="H103" s="141"/>
      <c r="I103" s="28"/>
    </row>
    <row r="104" spans="1:9" s="89" customFormat="1" ht="60" hidden="1" customHeight="1" x14ac:dyDescent="0.35">
      <c r="A104" s="148"/>
      <c r="B104" s="146"/>
      <c r="C104" s="140"/>
      <c r="D104" s="140"/>
      <c r="E104" s="140"/>
      <c r="F104" s="140"/>
      <c r="G104" s="140"/>
      <c r="H104" s="142"/>
      <c r="I104" s="28"/>
    </row>
    <row r="105" spans="1:9" s="89" customFormat="1" ht="135.75" hidden="1" customHeight="1" x14ac:dyDescent="0.35">
      <c r="A105" s="105"/>
      <c r="B105" s="108"/>
      <c r="C105" s="107"/>
      <c r="D105" s="107"/>
      <c r="E105" s="107"/>
      <c r="F105" s="107"/>
      <c r="G105" s="107"/>
      <c r="H105" s="27"/>
      <c r="I105" s="28"/>
    </row>
    <row r="106" spans="1:9" s="89" customFormat="1" ht="117.75" hidden="1" customHeight="1" x14ac:dyDescent="0.35">
      <c r="A106" s="105"/>
      <c r="B106" s="108"/>
      <c r="C106" s="107"/>
      <c r="D106" s="109"/>
      <c r="E106" s="107"/>
      <c r="F106" s="107"/>
      <c r="G106" s="107"/>
      <c r="H106" s="27"/>
      <c r="I106" s="28"/>
    </row>
    <row r="107" spans="1:9" ht="60" hidden="1" customHeight="1" x14ac:dyDescent="0.3">
      <c r="A107" s="29" t="s">
        <v>136</v>
      </c>
      <c r="B107" s="87" t="s">
        <v>137</v>
      </c>
      <c r="C107" s="88"/>
      <c r="D107" s="88"/>
      <c r="E107" s="88">
        <f>E108</f>
        <v>0</v>
      </c>
      <c r="F107" s="88"/>
      <c r="G107" s="88"/>
      <c r="H107" s="48"/>
      <c r="I107" s="49"/>
    </row>
    <row r="108" spans="1:9" s="89" customFormat="1" ht="30" customHeight="1" x14ac:dyDescent="0.35">
      <c r="A108" s="90" t="s">
        <v>138</v>
      </c>
      <c r="B108" s="91" t="s">
        <v>139</v>
      </c>
      <c r="C108" s="88">
        <v>0</v>
      </c>
      <c r="D108" s="88">
        <v>0</v>
      </c>
      <c r="E108" s="88">
        <v>0</v>
      </c>
      <c r="F108" s="88">
        <v>0</v>
      </c>
      <c r="G108" s="88">
        <f>C108+D108</f>
        <v>0</v>
      </c>
      <c r="H108" s="92"/>
      <c r="I108" s="78"/>
    </row>
    <row r="109" spans="1:9" s="89" customFormat="1" ht="324" hidden="1" customHeight="1" x14ac:dyDescent="0.35">
      <c r="A109" s="105"/>
      <c r="B109" s="108"/>
      <c r="C109" s="107"/>
      <c r="D109" s="107"/>
      <c r="E109" s="107"/>
      <c r="F109" s="107"/>
      <c r="G109" s="107"/>
      <c r="H109" s="27"/>
      <c r="I109" s="78"/>
    </row>
    <row r="110" spans="1:9" s="89" customFormat="1" ht="45" hidden="1" customHeight="1" x14ac:dyDescent="0.35">
      <c r="A110" s="90" t="s">
        <v>140</v>
      </c>
      <c r="B110" s="91" t="s">
        <v>141</v>
      </c>
      <c r="C110" s="88"/>
      <c r="D110" s="88"/>
      <c r="E110" s="88"/>
      <c r="F110" s="88"/>
      <c r="G110" s="88"/>
      <c r="H110" s="92"/>
      <c r="I110" s="78"/>
    </row>
    <row r="111" spans="1:9" s="89" customFormat="1" ht="27" hidden="1" customHeight="1" x14ac:dyDescent="0.35">
      <c r="A111" s="90" t="s">
        <v>142</v>
      </c>
      <c r="B111" s="91" t="s">
        <v>143</v>
      </c>
      <c r="C111" s="88">
        <f>C112+C113+C113</f>
        <v>0</v>
      </c>
      <c r="D111" s="88">
        <f>D113</f>
        <v>0</v>
      </c>
      <c r="E111" s="88">
        <f>E113</f>
        <v>0</v>
      </c>
      <c r="F111" s="88"/>
      <c r="G111" s="88">
        <f>G112+G113</f>
        <v>0</v>
      </c>
      <c r="H111" s="92"/>
      <c r="I111" s="78"/>
    </row>
    <row r="112" spans="1:9" s="89" customFormat="1" ht="34.5" customHeight="1" x14ac:dyDescent="0.35">
      <c r="A112" s="90" t="s">
        <v>144</v>
      </c>
      <c r="B112" s="91" t="s">
        <v>145</v>
      </c>
      <c r="C112" s="88">
        <v>0</v>
      </c>
      <c r="D112" s="88">
        <v>0</v>
      </c>
      <c r="E112" s="88">
        <v>0</v>
      </c>
      <c r="F112" s="88">
        <v>0</v>
      </c>
      <c r="G112" s="88">
        <v>0</v>
      </c>
      <c r="H112" s="92"/>
      <c r="I112" s="78"/>
    </row>
    <row r="113" spans="1:9" s="89" customFormat="1" ht="33.75" hidden="1" customHeight="1" x14ac:dyDescent="0.35">
      <c r="A113" s="90" t="s">
        <v>146</v>
      </c>
      <c r="B113" s="91" t="s">
        <v>147</v>
      </c>
      <c r="C113" s="88"/>
      <c r="D113" s="88"/>
      <c r="E113" s="88"/>
      <c r="F113" s="88"/>
      <c r="G113" s="88"/>
      <c r="H113" s="92"/>
      <c r="I113" s="78"/>
    </row>
    <row r="114" spans="1:9" s="89" customFormat="1" ht="30.75" hidden="1" customHeight="1" x14ac:dyDescent="0.35">
      <c r="A114" s="90" t="s">
        <v>148</v>
      </c>
      <c r="B114" s="91" t="s">
        <v>149</v>
      </c>
      <c r="C114" s="88">
        <v>46.9</v>
      </c>
      <c r="D114" s="88"/>
      <c r="E114" s="88"/>
      <c r="F114" s="88"/>
      <c r="G114" s="88">
        <v>46.9</v>
      </c>
      <c r="H114" s="92"/>
      <c r="I114" s="78"/>
    </row>
    <row r="115" spans="1:9" s="89" customFormat="1" ht="22.5" customHeight="1" x14ac:dyDescent="0.35">
      <c r="A115" s="90" t="s">
        <v>150</v>
      </c>
      <c r="B115" s="91" t="s">
        <v>151</v>
      </c>
      <c r="C115" s="88">
        <v>0</v>
      </c>
      <c r="D115" s="88">
        <v>0</v>
      </c>
      <c r="E115" s="88">
        <v>0</v>
      </c>
      <c r="F115" s="88">
        <v>0</v>
      </c>
      <c r="G115" s="88">
        <v>0</v>
      </c>
      <c r="H115" s="92"/>
      <c r="I115" s="78"/>
    </row>
    <row r="116" spans="1:9" s="89" customFormat="1" ht="66.75" customHeight="1" x14ac:dyDescent="0.35">
      <c r="A116" s="90" t="s">
        <v>28</v>
      </c>
      <c r="B116" s="91" t="s">
        <v>152</v>
      </c>
      <c r="C116" s="88">
        <v>0</v>
      </c>
      <c r="D116" s="88">
        <v>0</v>
      </c>
      <c r="E116" s="88">
        <v>0</v>
      </c>
      <c r="F116" s="88">
        <v>0</v>
      </c>
      <c r="G116" s="88">
        <v>0</v>
      </c>
      <c r="H116" s="92"/>
      <c r="I116" s="78"/>
    </row>
    <row r="117" spans="1:9" s="89" customFormat="1" ht="43.5" customHeight="1" x14ac:dyDescent="0.35">
      <c r="A117" s="90" t="s">
        <v>13</v>
      </c>
      <c r="B117" s="91" t="s">
        <v>153</v>
      </c>
      <c r="C117" s="88">
        <v>0</v>
      </c>
      <c r="D117" s="88">
        <v>0</v>
      </c>
      <c r="E117" s="88">
        <v>0</v>
      </c>
      <c r="F117" s="88">
        <v>0</v>
      </c>
      <c r="G117" s="88">
        <v>0</v>
      </c>
      <c r="H117" s="92"/>
      <c r="I117" s="78"/>
    </row>
    <row r="118" spans="1:9" s="89" customFormat="1" ht="22.5" customHeight="1" x14ac:dyDescent="0.35">
      <c r="A118" s="90" t="s">
        <v>15</v>
      </c>
      <c r="B118" s="91" t="s">
        <v>154</v>
      </c>
      <c r="C118" s="88">
        <v>0</v>
      </c>
      <c r="D118" s="88">
        <v>0</v>
      </c>
      <c r="E118" s="88">
        <v>0</v>
      </c>
      <c r="F118" s="88">
        <v>0</v>
      </c>
      <c r="G118" s="88">
        <v>0</v>
      </c>
      <c r="H118" s="92"/>
      <c r="I118" s="78"/>
    </row>
    <row r="65535" ht="12.75" customHeight="1" x14ac:dyDescent="0.3"/>
  </sheetData>
  <mergeCells count="25">
    <mergeCell ref="A103:A104"/>
    <mergeCell ref="B103:B104"/>
    <mergeCell ref="C103:C104"/>
    <mergeCell ref="D103:D104"/>
    <mergeCell ref="E103:E104"/>
    <mergeCell ref="B96:B97"/>
    <mergeCell ref="A96:A97"/>
    <mergeCell ref="C96:C97"/>
    <mergeCell ref="D96:D97"/>
    <mergeCell ref="E96:E97"/>
    <mergeCell ref="F103:F104"/>
    <mergeCell ref="G103:G104"/>
    <mergeCell ref="H103:H104"/>
    <mergeCell ref="H96:H97"/>
    <mergeCell ref="F96:F97"/>
    <mergeCell ref="G96:G97"/>
    <mergeCell ref="A3:H4"/>
    <mergeCell ref="A6:B8"/>
    <mergeCell ref="E6:F6"/>
    <mergeCell ref="H6:H8"/>
    <mergeCell ref="G6:G8"/>
    <mergeCell ref="C6:C8"/>
    <mergeCell ref="D6:D8"/>
    <mergeCell ref="F7:F8"/>
    <mergeCell ref="E7:E8"/>
  </mergeCells>
  <pageMargins left="0.196527779102325" right="0.196527779102325" top="0.196527779102325" bottom="0.196527779102325" header="0.51180553436279297" footer="0.51180553436279297"/>
  <pageSetup paperSize="9" scale="38" orientation="landscape"/>
  <rowBreaks count="1" manualBreakCount="1"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2024</vt:lpstr>
      <vt:lpstr>2025</vt:lpstr>
      <vt:lpstr>2026</vt:lpstr>
      <vt:lpstr>'2024'!Область_печати</vt:lpstr>
      <vt:lpstr>'2025'!Область_печати</vt:lpstr>
      <vt:lpstr>'2026'!Область_печати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2024-09-12T09:52:53Z</cp:lastPrinted>
  <dcterms:modified xsi:type="dcterms:W3CDTF">2024-09-12T09:52:56Z</dcterms:modified>
</cp:coreProperties>
</file>